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\Documents\TRABAJOS PARTICULARES\ANEP\_LAVALLEJA\Escuelas\Esc 7\Esc 7__Lav_Inicio Clases 2021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generico'!$B$2:$G$116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58" i="43" l="1"/>
  <c r="K56" i="43" l="1"/>
  <c r="G69" i="43" l="1"/>
  <c r="G68" i="43"/>
  <c r="G47" i="43"/>
  <c r="G46" i="43"/>
  <c r="G45" i="43"/>
  <c r="G44" i="43"/>
  <c r="G32" i="43"/>
  <c r="G31" i="43"/>
  <c r="G30" i="43" s="1"/>
  <c r="G57" i="43"/>
  <c r="G34" i="43"/>
  <c r="G33" i="43" s="1"/>
  <c r="G55" i="43"/>
  <c r="G39" i="43"/>
  <c r="G29" i="43"/>
  <c r="G43" i="43" l="1"/>
  <c r="G71" i="43"/>
  <c r="G73" i="43"/>
  <c r="G74" i="43"/>
  <c r="G49" i="43"/>
  <c r="G48" i="43" s="1"/>
  <c r="G28" i="43"/>
  <c r="G72" i="43" l="1"/>
  <c r="G70" i="43"/>
  <c r="G67" i="43" l="1"/>
  <c r="D112" i="43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20" i="43"/>
  <c r="G37" i="43" l="1"/>
  <c r="G94" i="43" l="1"/>
  <c r="G93" i="43"/>
  <c r="G9" i="43"/>
  <c r="G38" i="43"/>
  <c r="K92" i="43" l="1"/>
  <c r="G51" i="43"/>
  <c r="G91" i="43" l="1"/>
  <c r="G90" i="43"/>
  <c r="G89" i="43"/>
  <c r="G88" i="43"/>
  <c r="G86" i="43"/>
  <c r="G83" i="43"/>
  <c r="G82" i="43"/>
  <c r="G81" i="43"/>
  <c r="G80" i="43"/>
  <c r="G79" i="43"/>
  <c r="G78" i="43"/>
  <c r="G77" i="43"/>
  <c r="G84" i="43"/>
  <c r="G66" i="43"/>
  <c r="G65" i="43"/>
  <c r="G64" i="43"/>
  <c r="G60" i="43"/>
  <c r="G53" i="43"/>
  <c r="G41" i="43"/>
  <c r="G24" i="43"/>
  <c r="G23" i="43"/>
  <c r="K52" i="43" l="1"/>
  <c r="G36" i="43"/>
  <c r="K54" i="43"/>
  <c r="G22" i="43"/>
  <c r="K21" i="43" s="1"/>
  <c r="G87" i="43"/>
  <c r="K59" i="43"/>
  <c r="G76" i="43"/>
  <c r="G63" i="43"/>
  <c r="G62" i="43" s="1"/>
  <c r="K61" i="43" s="1"/>
  <c r="G85" i="43"/>
  <c r="G50" i="43"/>
  <c r="K42" i="43" s="1"/>
  <c r="G40" i="43"/>
  <c r="G27" i="43"/>
  <c r="G19" i="43"/>
  <c r="G18" i="43"/>
  <c r="G17" i="43"/>
  <c r="G14" i="43"/>
  <c r="G15" i="43"/>
  <c r="G12" i="43"/>
  <c r="G10" i="43"/>
  <c r="K75" i="43" l="1"/>
  <c r="K16" i="43"/>
  <c r="G35" i="43"/>
  <c r="K13" i="43"/>
  <c r="G11" i="43"/>
  <c r="G8" i="43"/>
  <c r="K7" i="43" s="1"/>
  <c r="G26" i="43" l="1"/>
  <c r="K25" i="43" s="1"/>
  <c r="K95" i="43" l="1"/>
  <c r="J42" i="43" l="1"/>
  <c r="H58" i="43"/>
  <c r="I58" i="43"/>
  <c r="I77" i="43"/>
  <c r="I31" i="43"/>
  <c r="H91" i="43"/>
  <c r="H49" i="43"/>
  <c r="I53" i="43"/>
  <c r="J92" i="43"/>
  <c r="H14" i="43"/>
  <c r="H94" i="43"/>
  <c r="H37" i="43"/>
  <c r="H47" i="43"/>
  <c r="I24" i="43"/>
  <c r="H51" i="43"/>
  <c r="H71" i="43"/>
  <c r="I18" i="43"/>
  <c r="I91" i="43"/>
  <c r="H90" i="43"/>
  <c r="I39" i="43"/>
  <c r="J13" i="43"/>
  <c r="I19" i="43"/>
  <c r="I23" i="43"/>
  <c r="H10" i="43"/>
  <c r="I28" i="43"/>
  <c r="I32" i="43"/>
  <c r="H24" i="43"/>
  <c r="D98" i="43"/>
  <c r="D99" i="43" s="1"/>
  <c r="I79" i="43"/>
  <c r="I94" i="43"/>
  <c r="I14" i="43"/>
  <c r="H79" i="43"/>
  <c r="H65" i="43"/>
  <c r="H88" i="43"/>
  <c r="I15" i="43"/>
  <c r="H73" i="43"/>
  <c r="H55" i="43"/>
  <c r="I44" i="43"/>
  <c r="J16" i="43"/>
  <c r="J7" i="43"/>
  <c r="H23" i="43"/>
  <c r="H15" i="43"/>
  <c r="I65" i="43"/>
  <c r="H66" i="43"/>
  <c r="I64" i="43"/>
  <c r="I86" i="43"/>
  <c r="J52" i="43"/>
  <c r="I71" i="43"/>
  <c r="H34" i="43"/>
  <c r="I45" i="43"/>
  <c r="I51" i="43"/>
  <c r="J75" i="43"/>
  <c r="I12" i="43"/>
  <c r="H17" i="43"/>
  <c r="H80" i="43"/>
  <c r="H53" i="43"/>
  <c r="I9" i="43"/>
  <c r="I84" i="43"/>
  <c r="I89" i="43"/>
  <c r="I37" i="43"/>
  <c r="H93" i="43"/>
  <c r="I20" i="43"/>
  <c r="I73" i="43"/>
  <c r="I29" i="43"/>
  <c r="H57" i="43"/>
  <c r="I46" i="43"/>
  <c r="I68" i="43"/>
  <c r="J21" i="43"/>
  <c r="J54" i="43"/>
  <c r="I82" i="43"/>
  <c r="I10" i="43"/>
  <c r="H18" i="43"/>
  <c r="H64" i="43"/>
  <c r="I81" i="43"/>
  <c r="H60" i="43"/>
  <c r="I17" i="43"/>
  <c r="I38" i="43"/>
  <c r="H84" i="43"/>
  <c r="I88" i="43"/>
  <c r="I93" i="43"/>
  <c r="I83" i="43"/>
  <c r="H41" i="43"/>
  <c r="H28" i="43"/>
  <c r="H74" i="43"/>
  <c r="H29" i="43"/>
  <c r="I34" i="43"/>
  <c r="H32" i="43"/>
  <c r="H46" i="43"/>
  <c r="H69" i="43"/>
  <c r="J25" i="43"/>
  <c r="J61" i="43"/>
  <c r="J59" i="43"/>
  <c r="H38" i="43"/>
  <c r="I80" i="43"/>
  <c r="I90" i="43"/>
  <c r="H81" i="43"/>
  <c r="H19" i="43"/>
  <c r="I60" i="43"/>
  <c r="H82" i="43"/>
  <c r="H12" i="43"/>
  <c r="H86" i="43"/>
  <c r="H89" i="43"/>
  <c r="I78" i="43"/>
  <c r="I66" i="43"/>
  <c r="H77" i="43"/>
  <c r="H83" i="43"/>
  <c r="I41" i="43"/>
  <c r="H78" i="43"/>
  <c r="H9" i="43"/>
  <c r="H20" i="43"/>
  <c r="I49" i="43"/>
  <c r="I74" i="43"/>
  <c r="H39" i="43"/>
  <c r="I55" i="43"/>
  <c r="I57" i="43"/>
  <c r="H31" i="43"/>
  <c r="H45" i="43"/>
  <c r="I69" i="43"/>
  <c r="J56" i="43"/>
  <c r="I47" i="43"/>
  <c r="H44" i="43"/>
  <c r="H68" i="43"/>
  <c r="D100" i="43" l="1"/>
  <c r="D102" i="43"/>
  <c r="J95" i="43"/>
  <c r="D103" i="43"/>
  <c r="D109" i="43"/>
  <c r="D113" i="43" s="1"/>
  <c r="D104" i="43" l="1"/>
  <c r="D106" i="43" s="1"/>
  <c r="D110" i="43"/>
  <c r="D114" i="43"/>
  <c r="D116" i="43" l="1"/>
</calcChain>
</file>

<file path=xl/sharedStrings.xml><?xml version="1.0" encoding="utf-8"?>
<sst xmlns="http://schemas.openxmlformats.org/spreadsheetml/2006/main" count="334" uniqueCount="254">
  <si>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</si>
  <si>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</si>
  <si>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</si>
  <si>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</si>
  <si>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</si>
  <si>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</si>
  <si>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</si>
  <si>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</si>
  <si>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</si>
  <si>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</si>
  <si>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</si>
  <si>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</si>
  <si>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</si>
  <si>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</si>
  <si>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</si>
  <si>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</si>
  <si>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</si>
  <si>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</si>
  <si>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</si>
  <si>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</si>
  <si>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</si>
  <si>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</si>
  <si>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</si>
  <si>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</si>
  <si>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</si>
  <si>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</si>
  <si>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</si>
  <si>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</si>
  <si>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</si>
  <si>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</si>
  <si>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</si>
  <si>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</si>
  <si>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</si>
  <si>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</si>
  <si>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ACERO INOXIDABLE</t>
  </si>
  <si>
    <t>% UNITARIO SOBRE TOTAL</t>
  </si>
  <si>
    <t>1.1</t>
  </si>
  <si>
    <t>1.2</t>
  </si>
  <si>
    <t>Instalacion de abastecimiento de agua fria y caliente</t>
  </si>
  <si>
    <t>Picado de contrapisos y pavimentos exteriores</t>
  </si>
  <si>
    <t>Bacha de acero inoxidable</t>
  </si>
  <si>
    <t>MATRIZ DE OFERTA</t>
  </si>
  <si>
    <t>VARIOS</t>
  </si>
  <si>
    <t>1.2.9</t>
  </si>
  <si>
    <t xml:space="preserve">DEMOLICIONES </t>
  </si>
  <si>
    <t>PREPARACION DEL TERRENO</t>
  </si>
  <si>
    <t>REVESTIMIENTOS</t>
  </si>
  <si>
    <t>Pavimentos Interiores</t>
  </si>
  <si>
    <t>Pavimentos Exteriores</t>
  </si>
  <si>
    <t>Babetas</t>
  </si>
  <si>
    <t xml:space="preserve">Portarrollo </t>
  </si>
  <si>
    <t>Tipo Aix- Escurridor (incluye suministro e instalación)</t>
  </si>
  <si>
    <t>Tipo Aix- Mueble tipo x (incluye suministro e instalación)</t>
  </si>
  <si>
    <t>Inodoro con tapa</t>
  </si>
  <si>
    <t>Tipo Aix- Mesada (incluye suministro e instalación)</t>
  </si>
  <si>
    <t>Tipo Aix- Pileta (incluye suministro e instalación)</t>
  </si>
  <si>
    <t>CONSTRUCCIONES PROVISORIAS</t>
  </si>
  <si>
    <t>Alquiler baño quimico</t>
  </si>
  <si>
    <t>PRECIO UNITARIO ($)</t>
  </si>
  <si>
    <t>TOTAL MONTO IMPONIBLE (G+H)</t>
  </si>
  <si>
    <t>Retiro de artefactos sanitarios</t>
  </si>
  <si>
    <t>BDA 20x20</t>
  </si>
  <si>
    <t>PPT 20X20</t>
  </si>
  <si>
    <t>Cañeria de desague primario PVC 110</t>
  </si>
  <si>
    <t xml:space="preserve">Cañeria de desague primario PVC 63 </t>
  </si>
  <si>
    <t>10,2,6</t>
  </si>
  <si>
    <t>Cegado de pozos</t>
  </si>
  <si>
    <t>1.00</t>
  </si>
  <si>
    <t>2.00</t>
  </si>
  <si>
    <t>2,1,11</t>
  </si>
  <si>
    <t>2,1,12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</si>
  <si>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</si>
  <si>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</si>
  <si>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</si>
  <si>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</si>
  <si>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</si>
  <si>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</si>
  <si>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</si>
  <si>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MOVIMIENTO DE TIERRA</t>
  </si>
  <si>
    <t>Zanjas y pozos</t>
  </si>
  <si>
    <t>m</t>
  </si>
  <si>
    <t>Sobre terreno</t>
  </si>
  <si>
    <t>Contrapiso hormigón de balasto (en baños espesor 10 cm)</t>
  </si>
  <si>
    <t>Contrapiso hormigón armado C150 (Secc. 7- MCG MTOP)</t>
  </si>
  <si>
    <t xml:space="preserve">Reparacion de revoques interiores </t>
  </si>
  <si>
    <t>PARAMENTOS VERTICALES</t>
  </si>
  <si>
    <t>REVESTIMIENTOS INTERIORES</t>
  </si>
  <si>
    <t>% RUBRO SOBRE TOTAL</t>
  </si>
  <si>
    <t>PRECIO TOTAL RUBRO ($)</t>
  </si>
  <si>
    <t>OBRA PREVISTA</t>
  </si>
  <si>
    <t>4.00</t>
  </si>
  <si>
    <t>9.00</t>
  </si>
  <si>
    <t>9.1</t>
  </si>
  <si>
    <t>9.1.1</t>
  </si>
  <si>
    <t>9,1,1,1</t>
  </si>
  <si>
    <t>% SUBRUBRO SOBRE TOTAL</t>
  </si>
  <si>
    <t>PRECIO TOTAL SUBRUBRO ($)</t>
  </si>
  <si>
    <t>10.00</t>
  </si>
  <si>
    <t>10.2</t>
  </si>
  <si>
    <t>9.3</t>
  </si>
  <si>
    <t xml:space="preserve">PAVIMENTOS </t>
  </si>
  <si>
    <t>9.3.1</t>
  </si>
  <si>
    <t>9.3.2</t>
  </si>
  <si>
    <t>9,3,1,1</t>
  </si>
  <si>
    <t>9,3,2,8</t>
  </si>
  <si>
    <t xml:space="preserve">Alisado de arena y pórtland </t>
  </si>
  <si>
    <t>12.00</t>
  </si>
  <si>
    <t>REPARACION DE CUBIERTAS  EXISTENTES</t>
  </si>
  <si>
    <t>CUBIERTAS LIVIANAS</t>
  </si>
  <si>
    <t>TERMINACION DE CUBIERTAS</t>
  </si>
  <si>
    <t>PETREOS</t>
  </si>
  <si>
    <t>10.3</t>
  </si>
  <si>
    <t xml:space="preserve"> HERRERIA</t>
  </si>
  <si>
    <t>13.00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</si>
  <si>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</si>
  <si>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</si>
  <si>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</si>
  <si>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</si>
  <si>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</si>
  <si>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</si>
  <si>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</si>
  <si>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</si>
  <si>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</si>
  <si>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</si>
  <si>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</si>
  <si>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</si>
  <si>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</si>
  <si>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</si>
  <si>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</si>
  <si>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17,1,2</t>
  </si>
  <si>
    <t>VIDRIOS-ESPEJOS</t>
  </si>
  <si>
    <t>Pintura látex antihongos</t>
  </si>
  <si>
    <t>17,1,8</t>
  </si>
  <si>
    <t>17,1,9</t>
  </si>
  <si>
    <t xml:space="preserve">Sellador- Fijador al agua </t>
  </si>
  <si>
    <t>Mampostería interior</t>
  </si>
  <si>
    <t>Pintura látex al agua antihongos en cielorrasos</t>
  </si>
  <si>
    <t>PINTURA SOBRE METALES</t>
  </si>
  <si>
    <t>Convertidor de óxido</t>
  </si>
  <si>
    <t xml:space="preserve">Esmalte al agua </t>
  </si>
  <si>
    <t>PINTURA SOBRE MADERA</t>
  </si>
  <si>
    <t>Esmalte sintético base aguarrás mineral</t>
  </si>
  <si>
    <t>17,2,6</t>
  </si>
  <si>
    <t>17,3,3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</si>
  <si>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</si>
  <si>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</si>
  <si>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</si>
  <si>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</si>
  <si>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</si>
  <si>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</si>
  <si>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</si>
  <si>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</si>
  <si>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CI 60x60 con sifon desconector</t>
  </si>
  <si>
    <t>18,1,2</t>
  </si>
  <si>
    <t>18,1,3</t>
  </si>
  <si>
    <t>18,1,4</t>
  </si>
  <si>
    <t>18,1,7</t>
  </si>
  <si>
    <t>18,1,9</t>
  </si>
  <si>
    <t>18,1,10</t>
  </si>
  <si>
    <t>18,1,11</t>
  </si>
  <si>
    <t>18,1,19</t>
  </si>
  <si>
    <t>Tuberías de ventilación</t>
  </si>
  <si>
    <t>18,2,2</t>
  </si>
  <si>
    <t>18.3</t>
  </si>
  <si>
    <t>APARATOS SANITARIOS,GRIFERIAS Y ACCESORIOS</t>
  </si>
  <si>
    <t xml:space="preserve">Cisterna exterior </t>
  </si>
  <si>
    <t>Pileta  acero inoxidable de cocina simple</t>
  </si>
  <si>
    <t>Pileta acero inoxidable de cocina doble</t>
  </si>
  <si>
    <t>18,3,1</t>
  </si>
  <si>
    <t>18,3,4</t>
  </si>
  <si>
    <t>18,3,9</t>
  </si>
  <si>
    <t>18,3,13</t>
  </si>
  <si>
    <t>Reparación de cubierta liviana</t>
  </si>
  <si>
    <t>10,3,5</t>
  </si>
  <si>
    <t>1,1,8</t>
  </si>
  <si>
    <t xml:space="preserve">Fletes de implantación </t>
  </si>
  <si>
    <t>1,1,9</t>
  </si>
  <si>
    <t>Fletes retiro de obra</t>
  </si>
  <si>
    <t>Limpieza final de obra</t>
  </si>
  <si>
    <t>26.00</t>
  </si>
  <si>
    <t>TOTAL</t>
  </si>
  <si>
    <t>M</t>
  </si>
  <si>
    <t>SUBTOTAL + IVA (C+F)</t>
  </si>
  <si>
    <t>Area construida</t>
  </si>
  <si>
    <t xml:space="preserve"> xx m2</t>
  </si>
  <si>
    <t>% incidencia s/precio total</t>
  </si>
  <si>
    <t>%  incidencia s/ precio total</t>
  </si>
  <si>
    <t>RUBRO VARIOS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</si>
  <si>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</si>
  <si>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Carpeta arena y portland</t>
  </si>
  <si>
    <t xml:space="preserve">Grifería  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</si>
  <si>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</si>
  <si>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</si>
  <si>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</si>
  <si>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</si>
  <si>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</si>
  <si>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</si>
  <si>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</si>
  <si>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</si>
  <si>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</si>
  <si>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</si>
  <si>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</si>
  <si>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</si>
  <si>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</si>
  <si>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</si>
  <si>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</si>
  <si>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</si>
  <si>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</si>
  <si>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</si>
  <si>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</si>
  <si>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</si>
  <si>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</si>
  <si>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</si>
  <si>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</si>
  <si>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</si>
  <si>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r>
      <rPr>
        <b/>
        <sz val="18"/>
        <color theme="0"/>
        <rFont val="Arial"/>
        <family val="2"/>
      </rPr>
      <t xml:space="preserve"> RUBRADO Esc 7 - Lavalleja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</t>
    </r>
    <r>
      <rPr>
        <b/>
        <sz val="14"/>
        <rFont val="Arial"/>
        <family val="2"/>
      </rPr>
      <t xml:space="preserve">                              </t>
    </r>
  </si>
  <si>
    <t xml:space="preserve">5% DE OBRA IMPREVISTA  </t>
  </si>
  <si>
    <t>9,1,1,10</t>
  </si>
  <si>
    <t>9,3,1,5</t>
  </si>
  <si>
    <t>9.1.3</t>
  </si>
  <si>
    <t>9,1,3,2</t>
  </si>
  <si>
    <t xml:space="preserve">Buña de aluminio U </t>
  </si>
  <si>
    <t>9.1.2</t>
  </si>
  <si>
    <t>REVESTIMIENTOS EXTERIORES</t>
  </si>
  <si>
    <t>9,1,2,1</t>
  </si>
  <si>
    <t>9,1,2,7</t>
  </si>
  <si>
    <t xml:space="preserve">Revoque exterior  en jambas, dinteles y mochetas </t>
  </si>
  <si>
    <t>10.1</t>
  </si>
  <si>
    <t>CUBIERTAS PESADAS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</si>
  <si>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</si>
  <si>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</si>
  <si>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</si>
  <si>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</si>
  <si>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10,1,12</t>
  </si>
  <si>
    <t>Cierre de gargantas en pretiles</t>
  </si>
  <si>
    <t>10,1,16</t>
  </si>
  <si>
    <t>Mampostería exterior</t>
  </si>
  <si>
    <t>17,1,12</t>
  </si>
  <si>
    <t>Imprimacion sobre revoques exteriores</t>
  </si>
  <si>
    <t>Retiro de instalaciones sanitarias</t>
  </si>
  <si>
    <t>Revestimiento ceramicos blanco 30 x 30</t>
  </si>
  <si>
    <t>Reparación de revoques exteriores con hidrógugo</t>
  </si>
  <si>
    <t>9,3,1,4</t>
  </si>
  <si>
    <t>Embudos en bajadas de pluviales EPM</t>
  </si>
  <si>
    <t>17,1,18</t>
  </si>
  <si>
    <t>Pintura látex al agua antialgas elastomérica</t>
  </si>
  <si>
    <t>Interceptor de grasa</t>
  </si>
  <si>
    <t>Baldosa monolítica 30x30</t>
  </si>
  <si>
    <t>Baldosa calcárea (copiar color y forma de la existente)</t>
  </si>
  <si>
    <t>Tipo P1 - Mesada  (incluye suministro y colocación)</t>
  </si>
  <si>
    <t>Tipo Al01 - Ventana (incluye suministro e instalación)</t>
  </si>
  <si>
    <t>Tipo H01 Reja -  (incluye suministro e instalación)</t>
  </si>
  <si>
    <t>Tipo Ai01- Mueble tipo x (incluye suministro e instalación)</t>
  </si>
  <si>
    <t>Pileta de cocina doble (pileta y media)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</si>
</sst>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67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7" fillId="0" borderId="35" xfId="0" applyNumberFormat="1" applyFont="1" applyFill="1" applyBorder="1" applyAlignment="1">
      <alignment horizontal="center"/>
    </xf>
    <xf numFmtId="4" fontId="101" fillId="0" borderId="41" xfId="0" applyNumberFormat="1" applyFont="1" applyFill="1" applyBorder="1"/>
    <xf numFmtId="0" fontId="101" fillId="0" borderId="38" xfId="17901" applyFont="1" applyBorder="1" applyAlignment="1">
      <alignment horizontal="left" vertic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6" fillId="54" borderId="45" xfId="17901" applyFont="1" applyFill="1" applyBorder="1" applyAlignment="1">
      <alignment horizontal="center"/>
    </xf>
    <xf numFmtId="4" fontId="23" fillId="51" borderId="45" xfId="0" applyNumberFormat="1" applyFont="1" applyFill="1" applyBorder="1" applyAlignment="1">
      <alignment horizontal="center"/>
    </xf>
    <xf numFmtId="208" fontId="111" fillId="0" borderId="44" xfId="47864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208" fontId="111" fillId="51" borderId="44" xfId="47864" applyNumberFormat="1" applyFont="1" applyFill="1" applyBorder="1" applyAlignment="1">
      <alignment horizontal="right" indent="1"/>
    </xf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190" fontId="23" fillId="0" borderId="43" xfId="0" applyNumberFormat="1" applyFont="1" applyFill="1" applyBorder="1" applyAlignment="1">
      <alignment horizontal="center"/>
    </xf>
    <xf numFmtId="0" fontId="23" fillId="0" borderId="43" xfId="47870" applyFont="1" applyFill="1" applyBorder="1" applyAlignment="1">
      <alignment horizontal="center"/>
    </xf>
    <xf numFmtId="208" fontId="111" fillId="0" borderId="44" xfId="47864" applyNumberFormat="1" applyFont="1" applyFill="1" applyBorder="1" applyAlignment="1">
      <alignment horizontal="right" indent="1"/>
    </xf>
    <xf numFmtId="0" fontId="23" fillId="0" borderId="51" xfId="47870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3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50" borderId="60" xfId="47864" applyNumberFormat="1" applyFont="1" applyFill="1" applyBorder="1" applyAlignment="1">
      <alignment horizontal="right" indent="1"/>
    </xf>
    <xf numFmtId="0" fontId="121" fillId="52" borderId="63" xfId="47864" applyFont="1" applyFill="1" applyBorder="1" applyAlignment="1">
      <alignment horizontal="center" vertical="center" wrapText="1"/>
    </xf>
    <xf numFmtId="0" fontId="23" fillId="0" borderId="64" xfId="47864" applyNumberFormat="1" applyFont="1" applyBorder="1" applyAlignment="1">
      <alignment horizontal="right" indent="1"/>
    </xf>
    <xf numFmtId="208" fontId="111" fillId="0" borderId="64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51" borderId="33" xfId="47864" applyNumberFormat="1" applyFont="1" applyFill="1" applyBorder="1" applyAlignment="1">
      <alignment horizontal="right" indent="1"/>
    </xf>
    <xf numFmtId="208" fontId="111" fillId="0" borderId="64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60" xfId="47864" applyNumberFormat="1" applyFont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1" fillId="52" borderId="46" xfId="47864" applyFont="1" applyFill="1" applyBorder="1" applyAlignment="1">
      <alignment horizontal="center" vertical="center" wrapText="1"/>
    </xf>
    <xf numFmtId="0" fontId="111" fillId="53" borderId="66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208" fontId="111" fillId="0" borderId="59" xfId="47864" applyNumberFormat="1" applyFont="1" applyFill="1" applyBorder="1" applyAlignment="1">
      <alignment horizontal="right" indent="1"/>
    </xf>
    <xf numFmtId="208" fontId="111" fillId="0" borderId="59" xfId="47864" applyNumberFormat="1" applyFont="1" applyBorder="1" applyAlignment="1">
      <alignment horizontal="right" indent="1"/>
    </xf>
    <xf numFmtId="208" fontId="111" fillId="50" borderId="67" xfId="47864" applyNumberFormat="1" applyFont="1" applyFill="1" applyBorder="1" applyAlignment="1">
      <alignment horizontal="right" indent="1"/>
    </xf>
    <xf numFmtId="0" fontId="112" fillId="0" borderId="44" xfId="47864" applyFont="1" applyFill="1" applyBorder="1"/>
    <xf numFmtId="0" fontId="112" fillId="50" borderId="67" xfId="47864" applyFont="1" applyFill="1" applyBorder="1"/>
    <xf numFmtId="0" fontId="111" fillId="0" borderId="68" xfId="47864" applyFont="1" applyFill="1" applyBorder="1"/>
    <xf numFmtId="0" fontId="116" fillId="50" borderId="32" xfId="17901" applyFont="1" applyFill="1" applyBorder="1"/>
    <xf numFmtId="0" fontId="23" fillId="0" borderId="61" xfId="17901" applyFont="1" applyFill="1" applyBorder="1"/>
    <xf numFmtId="4" fontId="23" fillId="0" borderId="32" xfId="0" applyNumberFormat="1" applyFont="1" applyFill="1" applyBorder="1"/>
    <xf numFmtId="0" fontId="116" fillId="54" borderId="61" xfId="17901" applyFont="1" applyFill="1" applyBorder="1"/>
    <xf numFmtId="0" fontId="23" fillId="0" borderId="61" xfId="17901" applyFont="1" applyBorder="1"/>
    <xf numFmtId="0" fontId="23" fillId="0" borderId="62" xfId="17901" applyFont="1" applyBorder="1"/>
    <xf numFmtId="4" fontId="23" fillId="0" borderId="61" xfId="0" applyNumberFormat="1" applyFont="1" applyFill="1" applyBorder="1"/>
    <xf numFmtId="0" fontId="23" fillId="51" borderId="32" xfId="17901" applyFont="1" applyFill="1" applyBorder="1"/>
    <xf numFmtId="4" fontId="23" fillId="0" borderId="62" xfId="0" applyNumberFormat="1" applyFont="1" applyFill="1" applyBorder="1"/>
    <xf numFmtId="0" fontId="116" fillId="57" borderId="32" xfId="17901" applyFont="1" applyFill="1" applyBorder="1"/>
    <xf numFmtId="0" fontId="23" fillId="0" borderId="62" xfId="17901" applyFont="1" applyFill="1" applyBorder="1"/>
    <xf numFmtId="0" fontId="101" fillId="50" borderId="32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4" fontId="23" fillId="0" borderId="61" xfId="0" applyNumberFormat="1" applyFont="1" applyFill="1" applyBorder="1" applyAlignment="1">
      <alignment horizontal="left"/>
    </xf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61" xfId="47870" applyFont="1" applyFill="1" applyBorder="1"/>
    <xf numFmtId="0" fontId="23" fillId="0" borderId="32" xfId="47870" applyFont="1" applyBorder="1"/>
    <xf numFmtId="0" fontId="23" fillId="0" borderId="61" xfId="47870" applyFont="1" applyBorder="1"/>
    <xf numFmtId="0" fontId="23" fillId="0" borderId="53" xfId="17901" applyFont="1" applyFill="1" applyBorder="1"/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51" borderId="43" xfId="17901" applyFont="1" applyFill="1" applyBorder="1" applyAlignment="1">
      <alignment horizontal="center"/>
    </xf>
    <xf numFmtId="4" fontId="23" fillId="0" borderId="69" xfId="0" applyNumberFormat="1" applyFont="1" applyFill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0" borderId="55" xfId="17901" applyFont="1" applyFill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0" fontId="23" fillId="0" borderId="43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71" xfId="17901" applyFont="1" applyFill="1" applyBorder="1" applyAlignment="1">
      <alignment horizontal="center"/>
    </xf>
    <xf numFmtId="0" fontId="23" fillId="0" borderId="59" xfId="47864" applyNumberFormat="1" applyFont="1" applyBorder="1" applyAlignment="1">
      <alignment horizontal="right" indent="1"/>
    </xf>
    <xf numFmtId="4" fontId="23" fillId="50" borderId="60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0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1" xfId="17901" applyFont="1" applyFill="1" applyBorder="1" applyAlignment="1">
      <alignment horizontal="center"/>
    </xf>
    <xf numFmtId="3" fontId="23" fillId="54" borderId="60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0" xfId="47864" applyNumberFormat="1" applyFont="1" applyFill="1" applyBorder="1" applyAlignment="1"/>
    <xf numFmtId="208" fontId="111" fillId="54" borderId="60" xfId="47864" applyNumberFormat="1" applyFont="1" applyFill="1" applyBorder="1" applyAlignment="1">
      <alignment horizontal="right" indent="1"/>
    </xf>
    <xf numFmtId="208" fontId="111" fillId="54" borderId="67" xfId="47864" applyNumberFormat="1" applyFont="1" applyFill="1" applyBorder="1" applyAlignment="1">
      <alignment horizontal="right" indent="1"/>
    </xf>
    <xf numFmtId="0" fontId="23" fillId="50" borderId="49" xfId="17901" applyFont="1" applyFill="1" applyBorder="1" applyAlignment="1">
      <alignment horizontal="center"/>
    </xf>
    <xf numFmtId="2" fontId="111" fillId="50" borderId="50" xfId="47864" applyNumberFormat="1" applyFont="1" applyFill="1" applyBorder="1" applyAlignment="1">
      <alignment horizontal="right" indent="1"/>
    </xf>
    <xf numFmtId="0" fontId="23" fillId="57" borderId="70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8" fontId="111" fillId="57" borderId="37" xfId="47864" applyNumberFormat="1" applyFont="1" applyFill="1" applyBorder="1" applyAlignment="1">
      <alignment horizontal="right" indent="1"/>
    </xf>
    <xf numFmtId="208" fontId="111" fillId="57" borderId="48" xfId="47864" applyNumberFormat="1" applyFont="1" applyFill="1" applyBorder="1" applyAlignment="1">
      <alignment horizontal="right" indent="1"/>
    </xf>
    <xf numFmtId="208" fontId="111" fillId="57" borderId="60" xfId="47864" applyNumberFormat="1" applyFont="1" applyFill="1" applyBorder="1" applyAlignment="1">
      <alignment horizontal="right" indent="1"/>
    </xf>
    <xf numFmtId="208" fontId="111" fillId="57" borderId="67" xfId="47864" applyNumberFormat="1" applyFont="1" applyFill="1" applyBorder="1" applyAlignment="1">
      <alignment horizontal="right" indent="1"/>
    </xf>
    <xf numFmtId="208" fontId="111" fillId="50" borderId="37" xfId="47864" applyNumberFormat="1" applyFont="1" applyFill="1" applyBorder="1" applyAlignment="1">
      <alignment horizontal="right" indent="1"/>
    </xf>
    <xf numFmtId="208" fontId="111" fillId="50" borderId="48" xfId="47864" applyNumberFormat="1" applyFont="1" applyFill="1" applyBorder="1" applyAlignment="1">
      <alignment horizontal="right" indent="1"/>
    </xf>
    <xf numFmtId="208" fontId="111" fillId="57" borderId="70" xfId="47864" applyNumberFormat="1" applyFont="1" applyFill="1" applyBorder="1" applyAlignment="1">
      <alignment horizontal="right" indent="1"/>
    </xf>
    <xf numFmtId="2" fontId="116" fillId="57" borderId="43" xfId="17901" applyNumberFormat="1" applyFont="1" applyFill="1" applyBorder="1" applyAlignment="1">
      <alignment horizontal="center"/>
    </xf>
    <xf numFmtId="190" fontId="116" fillId="50" borderId="43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48" xfId="47864" applyNumberFormat="1" applyFont="1" applyFill="1" applyBorder="1" applyAlignment="1">
      <alignment horizontal="right"/>
    </xf>
    <xf numFmtId="0" fontId="111" fillId="57" borderId="37" xfId="47864" applyNumberFormat="1" applyFont="1" applyFill="1" applyBorder="1" applyAlignment="1">
      <alignment horizontal="right" indent="1"/>
    </xf>
    <xf numFmtId="0" fontId="116" fillId="57" borderId="59" xfId="17901" applyFont="1" applyFill="1" applyBorder="1"/>
    <xf numFmtId="208" fontId="111" fillId="0" borderId="72" xfId="47864" applyNumberFormat="1" applyFont="1" applyBorder="1" applyAlignment="1">
      <alignment horizontal="right" indent="1"/>
    </xf>
    <xf numFmtId="0" fontId="23" fillId="0" borderId="73" xfId="17901" applyFont="1" applyFill="1" applyBorder="1"/>
    <xf numFmtId="208" fontId="111" fillId="0" borderId="72" xfId="47864" applyNumberFormat="1" applyFont="1" applyFill="1" applyBorder="1" applyAlignment="1">
      <alignment horizontal="right" indent="1"/>
    </xf>
    <xf numFmtId="0" fontId="23" fillId="0" borderId="74" xfId="47864" applyNumberFormat="1" applyFont="1" applyBorder="1" applyAlignment="1">
      <alignment horizontal="right" indent="1"/>
    </xf>
    <xf numFmtId="4" fontId="23" fillId="0" borderId="52" xfId="47842" applyNumberFormat="1" applyFont="1" applyFill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7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4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23" fillId="0" borderId="52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0" borderId="60" xfId="47864" applyNumberFormat="1" applyFont="1" applyFill="1" applyBorder="1"/>
    <xf numFmtId="208" fontId="112" fillId="0" borderId="31" xfId="47864" applyNumberFormat="1" applyFont="1" applyFill="1" applyBorder="1"/>
    <xf numFmtId="208" fontId="111" fillId="0" borderId="65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75" xfId="47864" applyNumberFormat="1" applyFont="1" applyBorder="1" applyAlignment="1">
      <alignment horizontal="center"/>
    </xf>
    <xf numFmtId="230" fontId="108" fillId="0" borderId="36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5" xfId="17901" applyNumberFormat="1" applyFont="1" applyFill="1" applyBorder="1" applyAlignment="1">
      <alignment vertical="center"/>
    </xf>
    <xf numFmtId="2" fontId="108" fillId="0" borderId="35" xfId="17901" applyNumberFormat="1" applyFont="1" applyBorder="1" applyAlignment="1">
      <alignment vertical="center"/>
    </xf>
    <xf numFmtId="2" fontId="108" fillId="0" borderId="35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5" xfId="17901" applyNumberFormat="1" applyFont="1" applyFill="1" applyBorder="1" applyAlignment="1">
      <alignment vertical="center"/>
    </xf>
    <xf numFmtId="2" fontId="108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2" fontId="101" fillId="0" borderId="35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5" xfId="0" applyNumberFormat="1" applyFont="1" applyFill="1" applyBorder="1" applyAlignment="1">
      <alignment horizontal="center"/>
    </xf>
    <xf numFmtId="0" fontId="108" fillId="0" borderId="35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5" xfId="17901" applyNumberFormat="1" applyFont="1" applyFill="1" applyBorder="1" applyAlignment="1">
      <alignment vertical="center"/>
    </xf>
    <xf numFmtId="2" fontId="108" fillId="0" borderId="84" xfId="17901" applyNumberFormat="1" applyFont="1" applyFill="1" applyBorder="1" applyAlignment="1">
      <alignment vertical="center"/>
    </xf>
    <xf numFmtId="0" fontId="101" fillId="50" borderId="35" xfId="17901" applyFont="1" applyFill="1" applyBorder="1" applyAlignment="1">
      <alignment horizontal="center"/>
    </xf>
    <xf numFmtId="0" fontId="7" fillId="50" borderId="72" xfId="17901" applyFont="1" applyFill="1" applyBorder="1" applyAlignment="1">
      <alignment horizontal="left" vertical="center"/>
    </xf>
    <xf numFmtId="0" fontId="108" fillId="0" borderId="35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9" xfId="47865" applyFont="1" applyFill="1" applyBorder="1" applyAlignment="1">
      <alignment horizontal="center" vertical="center" wrapText="1"/>
    </xf>
    <xf numFmtId="0" fontId="122" fillId="56" borderId="83" xfId="47865" applyFont="1" applyFill="1" applyBorder="1" applyAlignment="1">
      <alignment horizontal="center" vertical="center" wrapText="1"/>
    </xf>
    <xf numFmtId="10" fontId="122" fillId="56" borderId="79" xfId="47865" applyNumberFormat="1" applyFont="1" applyFill="1" applyBorder="1" applyAlignment="1">
      <alignment horizontal="center" vertical="center" wrapText="1"/>
    </xf>
    <xf numFmtId="10" fontId="122" fillId="56" borderId="83" xfId="47865" applyNumberFormat="1" applyFont="1" applyFill="1" applyBorder="1" applyAlignment="1">
      <alignment horizontal="center" vertical="center" wrapText="1"/>
    </xf>
    <xf numFmtId="4" fontId="23" fillId="0" borderId="49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5" xfId="17901" applyFont="1" applyFill="1" applyBorder="1" applyAlignment="1">
      <alignment horizontal="center"/>
    </xf>
    <xf numFmtId="0" fontId="127" fillId="51" borderId="61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4" xfId="47842" applyNumberFormat="1" applyFont="1" applyFill="1" applyBorder="1" applyAlignment="1">
      <alignment horizontal="center"/>
    </xf>
    <xf numFmtId="10" fontId="127" fillId="0" borderId="64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8" fontId="127" fillId="51" borderId="64" xfId="47864" applyNumberFormat="1" applyFont="1" applyFill="1" applyBorder="1" applyAlignment="1">
      <alignment horizontal="right" indent="1"/>
    </xf>
    <xf numFmtId="208" fontId="127" fillId="51" borderId="59" xfId="47864" applyNumberFormat="1" applyFont="1" applyFill="1" applyBorder="1" applyAlignment="1">
      <alignment horizontal="right" indent="1"/>
    </xf>
    <xf numFmtId="0" fontId="127" fillId="57" borderId="45" xfId="17901" applyFont="1" applyFill="1" applyBorder="1" applyAlignment="1">
      <alignment horizontal="center"/>
    </xf>
    <xf numFmtId="0" fontId="127" fillId="57" borderId="61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4" xfId="47842" applyNumberFormat="1" applyFont="1" applyFill="1" applyBorder="1" applyAlignment="1">
      <alignment horizontal="center"/>
    </xf>
    <xf numFmtId="10" fontId="127" fillId="57" borderId="64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8" fontId="127" fillId="57" borderId="64" xfId="47864" applyNumberFormat="1" applyFont="1" applyFill="1" applyBorder="1" applyAlignment="1">
      <alignment horizontal="right" indent="1"/>
    </xf>
    <xf numFmtId="208" fontId="127" fillId="57" borderId="59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5" xfId="17901" applyFont="1" applyFill="1" applyBorder="1" applyAlignment="1">
      <alignment horizontal="center"/>
    </xf>
    <xf numFmtId="0" fontId="127" fillId="0" borderId="61" xfId="17901" applyFont="1" applyFill="1" applyBorder="1"/>
    <xf numFmtId="10" fontId="127" fillId="0" borderId="64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8" fontId="127" fillId="0" borderId="64" xfId="47864" applyNumberFormat="1" applyFont="1" applyFill="1" applyBorder="1" applyAlignment="1">
      <alignment horizontal="right" indent="1"/>
    </xf>
    <xf numFmtId="208" fontId="127" fillId="0" borderId="59" xfId="47864" applyNumberFormat="1" applyFont="1" applyFill="1" applyBorder="1" applyAlignment="1">
      <alignment horizontal="right" indent="1"/>
    </xf>
    <xf numFmtId="0" fontId="129" fillId="51" borderId="61" xfId="17901" applyFont="1" applyFill="1" applyBorder="1"/>
    <xf numFmtId="0" fontId="129" fillId="51" borderId="45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8" fontId="128" fillId="0" borderId="44" xfId="47864" applyNumberFormat="1" applyFont="1" applyBorder="1" applyAlignment="1">
      <alignment horizontal="right" indent="1"/>
    </xf>
    <xf numFmtId="208" fontId="128" fillId="0" borderId="47" xfId="47864" applyNumberFormat="1" applyFont="1" applyBorder="1" applyAlignment="1">
      <alignment horizontal="right" indent="1"/>
    </xf>
    <xf numFmtId="208" fontId="128" fillId="0" borderId="59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1" fontId="127" fillId="55" borderId="27" xfId="47864" applyNumberFormat="1" applyFont="1" applyFill="1" applyBorder="1"/>
    <xf numFmtId="208" fontId="127" fillId="55" borderId="27" xfId="47864" applyNumberFormat="1" applyFont="1" applyFill="1" applyBorder="1"/>
    <xf numFmtId="190" fontId="127" fillId="0" borderId="43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3" xfId="0" applyNumberFormat="1" applyFont="1" applyBorder="1" applyAlignment="1">
      <alignment horizontal="center"/>
    </xf>
    <xf numFmtId="208" fontId="127" fillId="0" borderId="31" xfId="47864" applyNumberFormat="1" applyFont="1" applyBorder="1" applyAlignment="1">
      <alignment horizontal="right" indent="1"/>
    </xf>
    <xf numFmtId="4" fontId="127" fillId="0" borderId="45" xfId="0" applyNumberFormat="1" applyFont="1" applyFill="1" applyBorder="1" applyAlignment="1">
      <alignment horizontal="center"/>
    </xf>
    <xf numFmtId="0" fontId="127" fillId="0" borderId="40" xfId="17901" applyFont="1" applyFill="1" applyBorder="1" applyAlignment="1">
      <alignment horizontal="left"/>
    </xf>
    <xf numFmtId="4" fontId="127" fillId="0" borderId="69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8" fontId="127" fillId="0" borderId="0" xfId="47864" applyNumberFormat="1" applyFont="1" applyBorder="1" applyAlignment="1">
      <alignment horizontal="right" indent="1"/>
    </xf>
    <xf numFmtId="0" fontId="127" fillId="0" borderId="61" xfId="17901" applyFont="1" applyFill="1" applyBorder="1" applyAlignment="1">
      <alignment horizontal="left"/>
    </xf>
    <xf numFmtId="208" fontId="127" fillId="0" borderId="64" xfId="47864" applyNumberFormat="1" applyFont="1" applyBorder="1" applyAlignment="1">
      <alignment horizontal="right" indent="1"/>
    </xf>
    <xf numFmtId="4" fontId="127" fillId="0" borderId="43" xfId="0" applyNumberFormat="1" applyFont="1" applyFill="1" applyBorder="1" applyAlignment="1">
      <alignment horizontal="center"/>
    </xf>
    <xf numFmtId="0" fontId="127" fillId="0" borderId="45" xfId="47870" applyFont="1" applyFill="1" applyBorder="1" applyAlignment="1">
      <alignment horizontal="center"/>
    </xf>
    <xf numFmtId="0" fontId="127" fillId="0" borderId="61" xfId="47870" applyFont="1" applyBorder="1"/>
    <xf numFmtId="0" fontId="127" fillId="0" borderId="45" xfId="47870" applyFont="1" applyBorder="1" applyAlignment="1">
      <alignment horizontal="center"/>
    </xf>
    <xf numFmtId="4" fontId="127" fillId="0" borderId="45" xfId="17901" applyNumberFormat="1" applyFont="1" applyFill="1" applyBorder="1" applyAlignment="1">
      <alignment horizontal="center"/>
    </xf>
    <xf numFmtId="4" fontId="129" fillId="0" borderId="45" xfId="17901" applyNumberFormat="1" applyFont="1" applyFill="1" applyBorder="1" applyAlignment="1">
      <alignment horizontal="center"/>
    </xf>
    <xf numFmtId="0" fontId="129" fillId="0" borderId="61" xfId="17901" applyFont="1" applyFill="1" applyBorder="1" applyAlignment="1">
      <alignment horizontal="left"/>
    </xf>
    <xf numFmtId="4" fontId="129" fillId="0" borderId="45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4" xfId="47842" applyNumberFormat="1" applyFont="1" applyFill="1" applyBorder="1" applyAlignment="1">
      <alignment horizontal="center"/>
    </xf>
    <xf numFmtId="10" fontId="129" fillId="0" borderId="64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3" fontId="130" fillId="0" borderId="0" xfId="0" applyFont="1"/>
    <xf numFmtId="173" fontId="97" fillId="0" borderId="0" xfId="0" applyFont="1"/>
    <xf numFmtId="231" fontId="23" fillId="0" borderId="87" xfId="47864" applyNumberFormat="1" applyFont="1" applyBorder="1" applyAlignment="1">
      <alignment horizontal="center"/>
    </xf>
    <xf numFmtId="208" fontId="111" fillId="0" borderId="0" xfId="47864" applyNumberFormat="1" applyFont="1" applyFill="1" applyBorder="1" applyAlignment="1">
      <alignment horizontal="right" indent="1"/>
    </xf>
    <xf numFmtId="208" fontId="111" fillId="0" borderId="47" xfId="47864" applyNumberFormat="1" applyFont="1" applyFill="1" applyBorder="1" applyAlignment="1">
      <alignment horizontal="right" indent="1"/>
    </xf>
    <xf numFmtId="0" fontId="23" fillId="0" borderId="59" xfId="17901" applyFont="1" applyFill="1" applyBorder="1"/>
    <xf numFmtId="4" fontId="23" fillId="0" borderId="73" xfId="0" applyNumberFormat="1" applyFont="1" applyFill="1" applyBorder="1"/>
    <xf numFmtId="0" fontId="116" fillId="50" borderId="73" xfId="17901" applyFont="1" applyFill="1" applyBorder="1"/>
    <xf numFmtId="0" fontId="23" fillId="50" borderId="51" xfId="17901" applyFont="1" applyFill="1" applyBorder="1" applyAlignment="1">
      <alignment horizontal="center"/>
    </xf>
    <xf numFmtId="3" fontId="23" fillId="50" borderId="72" xfId="47842" applyNumberFormat="1" applyFont="1" applyFill="1" applyBorder="1" applyAlignment="1">
      <alignment horizontal="right"/>
    </xf>
    <xf numFmtId="208" fontId="111" fillId="50" borderId="72" xfId="47864" applyNumberFormat="1" applyFont="1" applyFill="1" applyBorder="1" applyAlignment="1">
      <alignment horizontal="right" indent="1"/>
    </xf>
    <xf numFmtId="2" fontId="111" fillId="50" borderId="67" xfId="47864" applyNumberFormat="1" applyFont="1" applyFill="1" applyBorder="1" applyAlignment="1">
      <alignment horizontal="right" indent="1"/>
    </xf>
    <xf numFmtId="231" fontId="111" fillId="50" borderId="72" xfId="47864" applyNumberFormat="1" applyFont="1" applyFill="1" applyBorder="1" applyAlignment="1">
      <alignment horizontal="right" indent="1"/>
    </xf>
    <xf numFmtId="0" fontId="23" fillId="0" borderId="32" xfId="17901" applyFont="1" applyFill="1" applyBorder="1" applyAlignment="1">
      <alignment horizontal="left"/>
    </xf>
    <xf numFmtId="0" fontId="101" fillId="50" borderId="73" xfId="17901" applyFont="1" applyFill="1" applyBorder="1"/>
    <xf numFmtId="0" fontId="23" fillId="50" borderId="88" xfId="17901" applyFont="1" applyFill="1" applyBorder="1" applyAlignment="1">
      <alignment horizontal="center"/>
    </xf>
    <xf numFmtId="208" fontId="112" fillId="51" borderId="31" xfId="47864" applyNumberFormat="1" applyFont="1" applyFill="1" applyBorder="1"/>
    <xf numFmtId="0" fontId="112" fillId="51" borderId="44" xfId="47864" applyFont="1" applyFill="1" applyBorder="1"/>
    <xf numFmtId="4" fontId="23" fillId="51" borderId="32" xfId="0" applyNumberFormat="1" applyFont="1" applyFill="1" applyBorder="1" applyAlignment="1">
      <alignment horizontal="left"/>
    </xf>
    <xf numFmtId="4" fontId="116" fillId="57" borderId="49" xfId="0" applyNumberFormat="1" applyFont="1" applyFill="1" applyBorder="1" applyAlignment="1">
      <alignment horizontal="center"/>
    </xf>
    <xf numFmtId="4" fontId="116" fillId="57" borderId="75" xfId="0" applyNumberFormat="1" applyFont="1" applyFill="1" applyBorder="1" applyAlignment="1">
      <alignment horizontal="left"/>
    </xf>
    <xf numFmtId="4" fontId="23" fillId="57" borderId="49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231" fontId="112" fillId="57" borderId="31" xfId="47864" applyNumberFormat="1" applyFont="1" applyFill="1" applyBorder="1"/>
    <xf numFmtId="208" fontId="112" fillId="57" borderId="37" xfId="47864" applyNumberFormat="1" applyFont="1" applyFill="1" applyBorder="1"/>
    <xf numFmtId="0" fontId="112" fillId="57" borderId="48" xfId="47864" applyFont="1" applyFill="1" applyBorder="1"/>
    <xf numFmtId="4" fontId="23" fillId="0" borderId="73" xfId="0" applyNumberFormat="1" applyFont="1" applyFill="1" applyBorder="1" applyAlignment="1">
      <alignment horizontal="left"/>
    </xf>
    <xf numFmtId="208" fontId="112" fillId="0" borderId="72" xfId="47864" applyNumberFormat="1" applyFont="1" applyFill="1" applyBorder="1"/>
    <xf numFmtId="0" fontId="112" fillId="0" borderId="59" xfId="47864" applyFont="1" applyFill="1" applyBorder="1"/>
    <xf numFmtId="4" fontId="23" fillId="0" borderId="45" xfId="17901" applyNumberFormat="1" applyFont="1" applyFill="1" applyBorder="1" applyAlignment="1">
      <alignment horizontal="center"/>
    </xf>
    <xf numFmtId="0" fontId="23" fillId="0" borderId="73" xfId="17901" applyFont="1" applyFill="1" applyBorder="1" applyAlignment="1">
      <alignment horizontal="left"/>
    </xf>
    <xf numFmtId="4" fontId="23" fillId="0" borderId="89" xfId="47842" applyNumberFormat="1" applyFont="1" applyFill="1" applyBorder="1" applyAlignment="1">
      <alignment horizontal="center"/>
    </xf>
    <xf numFmtId="208" fontId="111" fillId="0" borderId="74" xfId="47864" applyNumberFormat="1" applyFont="1" applyBorder="1" applyAlignment="1">
      <alignment horizontal="right" indent="1"/>
    </xf>
    <xf numFmtId="4" fontId="118" fillId="51" borderId="57" xfId="0" applyNumberFormat="1" applyFont="1" applyFill="1" applyBorder="1" applyAlignment="1">
      <alignment horizontal="center" vertical="center"/>
    </xf>
    <xf numFmtId="4" fontId="118" fillId="51" borderId="42" xfId="0" applyNumberFormat="1" applyFont="1" applyFill="1" applyBorder="1" applyAlignment="1">
      <alignment horizontal="center" vertical="center"/>
    </xf>
    <xf numFmtId="173" fontId="0" fillId="0" borderId="42" xfId="0" applyBorder="1" applyAlignment="1"/>
    <xf numFmtId="173" fontId="0" fillId="0" borderId="56" xfId="0" applyBorder="1" applyAlignment="1"/>
    <xf numFmtId="173" fontId="118" fillId="52" borderId="58" xfId="0" applyFont="1" applyFill="1" applyBorder="1" applyAlignment="1">
      <alignment horizontal="center" vertical="center" wrapText="1"/>
    </xf>
    <xf numFmtId="173" fontId="118" fillId="52" borderId="85" xfId="0" applyFont="1" applyFill="1" applyBorder="1" applyAlignment="1">
      <alignment horizontal="center" vertical="center" wrapText="1"/>
    </xf>
    <xf numFmtId="173" fontId="0" fillId="0" borderId="85" xfId="0" applyBorder="1" applyAlignment="1">
      <alignment horizontal="center" vertical="center" wrapText="1"/>
    </xf>
    <xf numFmtId="173" fontId="0" fillId="0" borderId="86" xfId="0" applyBorder="1" applyAlignment="1">
      <alignment horizontal="center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173" fontId="0" fillId="0" borderId="79" xfId="0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173" fontId="0" fillId="0" borderId="83" xfId="0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22</xdr:row>
      <xdr:rowOff>161925</xdr:rowOff>
    </xdr:from>
    <xdr:to>
      <xdr:col>2</xdr:col>
      <xdr:colOff>2457450</xdr:colOff>
      <xdr:row>22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6072188</xdr:colOff>
      <xdr:row>1</xdr:row>
      <xdr:rowOff>59531</xdr:rowOff>
    </xdr:from>
    <xdr:to>
      <xdr:col>6</xdr:col>
      <xdr:colOff>665957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tabSelected="1" topLeftCell="B66" zoomScale="80" zoomScaleNormal="80" workbookViewId="0">
      <selection activeCell="D89" sqref="D8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8.71093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178"/>
      <c r="I1" s="38"/>
      <c r="J1" s="38"/>
      <c r="K1" s="38"/>
    </row>
    <row r="2" spans="1:12" ht="114" customHeight="1" thickBot="1">
      <c r="A2" s="38"/>
      <c r="B2" s="345"/>
      <c r="C2" s="346"/>
      <c r="D2" s="346"/>
      <c r="E2" s="346"/>
      <c r="F2" s="346"/>
      <c r="G2" s="346"/>
      <c r="H2" s="346"/>
      <c r="I2" s="346"/>
      <c r="J2" s="347"/>
      <c r="K2" s="348"/>
    </row>
    <row r="3" spans="1:12" ht="65.25" customHeight="1" thickBot="1">
      <c r="B3" s="349" t="s">
        <v>215</v>
      </c>
      <c r="C3" s="350"/>
      <c r="D3" s="350"/>
      <c r="E3" s="350"/>
      <c r="F3" s="350"/>
      <c r="G3" s="350"/>
      <c r="H3" s="350"/>
      <c r="I3" s="350"/>
      <c r="J3" s="351"/>
      <c r="K3" s="352"/>
    </row>
    <row r="4" spans="1:12" ht="40.5" customHeight="1">
      <c r="B4" s="361" t="s">
        <v>214</v>
      </c>
      <c r="C4" s="362"/>
      <c r="D4" s="353" t="s">
        <v>183</v>
      </c>
      <c r="E4" s="355"/>
      <c r="F4" s="354"/>
      <c r="G4" s="355"/>
      <c r="H4" s="222" t="s">
        <v>184</v>
      </c>
      <c r="I4" s="353" t="s">
        <v>185</v>
      </c>
      <c r="J4" s="354"/>
      <c r="K4" s="224" t="s">
        <v>211</v>
      </c>
    </row>
    <row r="5" spans="1:12" ht="40.5" customHeight="1" thickBot="1">
      <c r="B5" s="356" t="s">
        <v>187</v>
      </c>
      <c r="C5" s="357"/>
      <c r="D5" s="358"/>
      <c r="E5" s="359"/>
      <c r="F5" s="360"/>
      <c r="G5" s="359"/>
      <c r="H5" s="223"/>
      <c r="I5" s="358" t="s">
        <v>186</v>
      </c>
      <c r="J5" s="360"/>
      <c r="K5" s="225" t="s">
        <v>211</v>
      </c>
    </row>
    <row r="6" spans="1:12" ht="42.75" customHeight="1" thickBot="1">
      <c r="B6" s="53" t="s">
        <v>4</v>
      </c>
      <c r="C6" s="53" t="s">
        <v>14</v>
      </c>
      <c r="D6" s="53" t="s">
        <v>12</v>
      </c>
      <c r="E6" s="53" t="s">
        <v>13</v>
      </c>
      <c r="F6" s="54" t="s">
        <v>58</v>
      </c>
      <c r="G6" s="54" t="s">
        <v>96</v>
      </c>
      <c r="H6" s="54" t="s">
        <v>35</v>
      </c>
      <c r="I6" s="100" t="s">
        <v>95</v>
      </c>
      <c r="J6" s="91" t="s">
        <v>87</v>
      </c>
      <c r="K6" s="54" t="s">
        <v>88</v>
      </c>
    </row>
    <row r="7" spans="1:12" ht="19.5" thickBot="1">
      <c r="B7" s="55" t="s">
        <v>67</v>
      </c>
      <c r="C7" s="56" t="s">
        <v>77</v>
      </c>
      <c r="D7" s="57"/>
      <c r="E7" s="58"/>
      <c r="F7" s="59"/>
      <c r="G7" s="88"/>
      <c r="H7" s="59"/>
      <c r="I7" s="101"/>
      <c r="J7" s="191">
        <f>K7/K95</f>
        <v>1.4712799814235362E-2</v>
      </c>
      <c r="K7" s="143">
        <f>+G8+G11</f>
        <v>23500</v>
      </c>
    </row>
    <row r="8" spans="1:12" ht="18.75">
      <c r="B8" s="81" t="s">
        <v>36</v>
      </c>
      <c r="C8" s="118" t="s">
        <v>45</v>
      </c>
      <c r="D8" s="154"/>
      <c r="E8" s="155"/>
      <c r="F8" s="156"/>
      <c r="G8" s="166">
        <f>SUM(G9:G10)</f>
        <v>17000</v>
      </c>
      <c r="H8" s="162"/>
      <c r="I8" s="167"/>
      <c r="J8" s="177"/>
      <c r="K8" s="157"/>
    </row>
    <row r="9" spans="1:12" ht="15">
      <c r="B9" s="61" t="s">
        <v>174</v>
      </c>
      <c r="C9" s="170" t="s">
        <v>175</v>
      </c>
      <c r="D9" s="129" t="s">
        <v>32</v>
      </c>
      <c r="E9" s="41">
        <v>1</v>
      </c>
      <c r="F9" s="41">
        <v>7000</v>
      </c>
      <c r="G9" s="102">
        <f t="shared" ref="G9:G10" si="0">E9*F9</f>
        <v>7000</v>
      </c>
      <c r="H9" s="181">
        <f>+F9/$K$95</f>
        <v>4.3825361148786181E-3</v>
      </c>
      <c r="I9" s="182">
        <f>+G9/$K$95</f>
        <v>4.3825361148786181E-3</v>
      </c>
      <c r="J9" s="172"/>
      <c r="K9" s="140"/>
      <c r="L9" s="32"/>
    </row>
    <row r="10" spans="1:12" ht="15">
      <c r="B10" s="61" t="s">
        <v>176</v>
      </c>
      <c r="C10" s="110" t="s">
        <v>188</v>
      </c>
      <c r="D10" s="129" t="s">
        <v>6</v>
      </c>
      <c r="E10" s="41">
        <v>1</v>
      </c>
      <c r="F10" s="41">
        <v>10000</v>
      </c>
      <c r="G10" s="102">
        <f t="shared" si="0"/>
        <v>10000</v>
      </c>
      <c r="H10" s="181">
        <f>+F10/$K$95</f>
        <v>6.2607658783980259E-3</v>
      </c>
      <c r="I10" s="182">
        <f>+G10/$K$95</f>
        <v>6.2607658783980259E-3</v>
      </c>
      <c r="J10" s="92"/>
      <c r="K10" s="140"/>
      <c r="L10" s="32"/>
    </row>
    <row r="11" spans="1:12" ht="18.75">
      <c r="B11" s="62" t="s">
        <v>37</v>
      </c>
      <c r="C11" s="112" t="s">
        <v>56</v>
      </c>
      <c r="D11" s="146"/>
      <c r="E11" s="147"/>
      <c r="F11" s="148"/>
      <c r="G11" s="149">
        <f>SUM(G12:G12)</f>
        <v>6500</v>
      </c>
      <c r="H11" s="183"/>
      <c r="I11" s="183"/>
      <c r="J11" s="150"/>
      <c r="K11" s="151"/>
      <c r="L11" s="31"/>
    </row>
    <row r="12" spans="1:12" ht="19.5" thickBot="1">
      <c r="B12" s="61" t="s">
        <v>43</v>
      </c>
      <c r="C12" s="113" t="s">
        <v>57</v>
      </c>
      <c r="D12" s="130" t="s">
        <v>32</v>
      </c>
      <c r="E12" s="41">
        <v>1</v>
      </c>
      <c r="F12" s="41">
        <v>6500</v>
      </c>
      <c r="G12" s="102">
        <f t="shared" ref="G12" si="1">E12*F12</f>
        <v>6500</v>
      </c>
      <c r="H12" s="181">
        <f>+F12/$K$95</f>
        <v>4.0694978209587169E-3</v>
      </c>
      <c r="I12" s="182">
        <f>+G12/$K$95</f>
        <v>4.0694978209587169E-3</v>
      </c>
      <c r="J12" s="93"/>
      <c r="K12" s="104"/>
      <c r="L12" s="31"/>
    </row>
    <row r="13" spans="1:12" ht="19.5" thickBot="1">
      <c r="B13" s="87" t="s">
        <v>68</v>
      </c>
      <c r="C13" s="56" t="s">
        <v>78</v>
      </c>
      <c r="D13" s="57"/>
      <c r="E13" s="58"/>
      <c r="F13" s="59"/>
      <c r="G13" s="89"/>
      <c r="H13" s="184"/>
      <c r="I13" s="185"/>
      <c r="J13" s="191">
        <f>K13/K95</f>
        <v>3.5523585594030402E-3</v>
      </c>
      <c r="K13" s="142">
        <f>SUM(G14:G15)</f>
        <v>5674</v>
      </c>
      <c r="L13" s="33"/>
    </row>
    <row r="14" spans="1:12" ht="18.75">
      <c r="B14" s="63" t="s">
        <v>69</v>
      </c>
      <c r="C14" s="115" t="s">
        <v>79</v>
      </c>
      <c r="D14" s="70" t="s">
        <v>3</v>
      </c>
      <c r="E14" s="41">
        <v>3</v>
      </c>
      <c r="F14" s="41">
        <v>1408</v>
      </c>
      <c r="G14" s="102">
        <f t="shared" ref="G14:G15" si="2">E14*F14</f>
        <v>4224</v>
      </c>
      <c r="H14" s="181">
        <f>+F14/$K$95</f>
        <v>8.8151583567844206E-4</v>
      </c>
      <c r="I14" s="182">
        <f>+G14/$K$95</f>
        <v>2.6445475070353262E-3</v>
      </c>
      <c r="J14" s="94"/>
      <c r="K14" s="64"/>
      <c r="L14" s="35"/>
    </row>
    <row r="15" spans="1:12" ht="19.5" thickBot="1">
      <c r="B15" s="63" t="s">
        <v>70</v>
      </c>
      <c r="C15" s="115" t="s">
        <v>66</v>
      </c>
      <c r="D15" s="70" t="s">
        <v>3</v>
      </c>
      <c r="E15" s="41">
        <v>1</v>
      </c>
      <c r="F15" s="41">
        <v>1450</v>
      </c>
      <c r="G15" s="102">
        <f t="shared" si="2"/>
        <v>1450</v>
      </c>
      <c r="H15" s="181">
        <f>+F15/$K$95</f>
        <v>9.078110523677138E-4</v>
      </c>
      <c r="I15" s="182">
        <f>+G15/$K$95</f>
        <v>9.078110523677138E-4</v>
      </c>
      <c r="J15" s="93"/>
      <c r="K15" s="104"/>
      <c r="L15" s="33"/>
    </row>
    <row r="16" spans="1:12" ht="19.5" thickBot="1">
      <c r="B16" s="87" t="s">
        <v>90</v>
      </c>
      <c r="C16" s="56" t="s">
        <v>44</v>
      </c>
      <c r="D16" s="57"/>
      <c r="E16" s="58"/>
      <c r="F16" s="89"/>
      <c r="G16" s="89"/>
      <c r="H16" s="184"/>
      <c r="I16" s="184"/>
      <c r="J16" s="191">
        <f>K16/K95</f>
        <v>4.5304659543500825E-2</v>
      </c>
      <c r="K16" s="142">
        <f>SUM(G17:G20)</f>
        <v>72362.807400000005</v>
      </c>
      <c r="L16" s="36"/>
    </row>
    <row r="17" spans="2:12" ht="18.75">
      <c r="B17" s="65">
        <v>4.13</v>
      </c>
      <c r="C17" s="116" t="s">
        <v>11</v>
      </c>
      <c r="D17" s="131" t="s">
        <v>2</v>
      </c>
      <c r="E17" s="45">
        <v>65.78</v>
      </c>
      <c r="F17" s="41">
        <v>945.33</v>
      </c>
      <c r="G17" s="102">
        <f t="shared" ref="G17:G19" si="3">E17*F17</f>
        <v>62183.807400000005</v>
      </c>
      <c r="H17" s="181">
        <f t="shared" ref="H17:I20" si="4">+F17/$K$95</f>
        <v>5.918489807826006E-4</v>
      </c>
      <c r="I17" s="182">
        <f t="shared" si="4"/>
        <v>3.8931825955879469E-2</v>
      </c>
      <c r="J17" s="95"/>
      <c r="K17" s="66"/>
      <c r="L17" s="35"/>
    </row>
    <row r="18" spans="2:12" ht="18.75">
      <c r="B18" s="65">
        <v>4.1399999999999997</v>
      </c>
      <c r="C18" s="110" t="s">
        <v>39</v>
      </c>
      <c r="D18" s="61" t="s">
        <v>2</v>
      </c>
      <c r="E18" s="41">
        <v>9</v>
      </c>
      <c r="F18" s="41">
        <v>631</v>
      </c>
      <c r="G18" s="102">
        <f t="shared" si="3"/>
        <v>5679</v>
      </c>
      <c r="H18" s="181">
        <f t="shared" si="4"/>
        <v>3.9505432692691549E-4</v>
      </c>
      <c r="I18" s="182">
        <f t="shared" si="4"/>
        <v>3.5554889423422393E-3</v>
      </c>
      <c r="J18" s="96"/>
      <c r="K18" s="103"/>
      <c r="L18" s="35"/>
    </row>
    <row r="19" spans="2:12" ht="18.75">
      <c r="B19" s="65">
        <v>4.22</v>
      </c>
      <c r="C19" s="110" t="s">
        <v>60</v>
      </c>
      <c r="D19" s="61" t="s">
        <v>6</v>
      </c>
      <c r="E19" s="41">
        <v>8</v>
      </c>
      <c r="F19" s="41">
        <v>250</v>
      </c>
      <c r="G19" s="102">
        <f t="shared" si="3"/>
        <v>2000</v>
      </c>
      <c r="H19" s="181">
        <f t="shared" si="4"/>
        <v>1.5651914695995065E-4</v>
      </c>
      <c r="I19" s="182">
        <f t="shared" si="4"/>
        <v>1.2521531756796052E-3</v>
      </c>
      <c r="J19" s="96"/>
      <c r="K19" s="103"/>
      <c r="L19" s="31"/>
    </row>
    <row r="20" spans="2:12" ht="21" customHeight="1" thickBot="1">
      <c r="B20" s="65">
        <v>4.2699999999999996</v>
      </c>
      <c r="C20" s="110" t="s">
        <v>239</v>
      </c>
      <c r="D20" s="61" t="s">
        <v>32</v>
      </c>
      <c r="E20" s="41">
        <v>1</v>
      </c>
      <c r="F20" s="41">
        <v>2500</v>
      </c>
      <c r="G20" s="102">
        <f t="shared" ref="G20" si="5">E20*F20</f>
        <v>2500</v>
      </c>
      <c r="H20" s="181">
        <f t="shared" si="4"/>
        <v>1.5651914695995065E-3</v>
      </c>
      <c r="I20" s="182">
        <f t="shared" si="4"/>
        <v>1.5651914695995065E-3</v>
      </c>
      <c r="J20" s="96"/>
      <c r="K20" s="103"/>
      <c r="L20" s="33"/>
    </row>
    <row r="21" spans="2:12" ht="19.5" thickBot="1">
      <c r="B21" s="76">
        <v>8</v>
      </c>
      <c r="C21" s="77" t="s">
        <v>7</v>
      </c>
      <c r="D21" s="78"/>
      <c r="E21" s="79"/>
      <c r="F21" s="80"/>
      <c r="G21" s="80"/>
      <c r="H21" s="187"/>
      <c r="I21" s="187"/>
      <c r="J21" s="192">
        <f>K21/K95</f>
        <v>8.9560534369350034E-2</v>
      </c>
      <c r="K21" s="145">
        <f>G22</f>
        <v>143050.4448</v>
      </c>
      <c r="L21"/>
    </row>
    <row r="22" spans="2:12" ht="18.75">
      <c r="B22" s="60"/>
      <c r="C22" s="109" t="s">
        <v>81</v>
      </c>
      <c r="D22" s="152"/>
      <c r="E22" s="85"/>
      <c r="F22" s="86"/>
      <c r="G22" s="153">
        <f>SUM(G23:G24)</f>
        <v>143050.4448</v>
      </c>
      <c r="H22" s="186"/>
      <c r="I22" s="186"/>
      <c r="J22" s="160"/>
      <c r="K22" s="161"/>
      <c r="L22"/>
    </row>
    <row r="23" spans="2:12" ht="18.75">
      <c r="B23" s="67">
        <v>8.1999999999999993</v>
      </c>
      <c r="C23" s="110" t="s">
        <v>82</v>
      </c>
      <c r="D23" s="70" t="s">
        <v>3</v>
      </c>
      <c r="E23" s="41">
        <v>4.08</v>
      </c>
      <c r="F23" s="41">
        <v>22459.31</v>
      </c>
      <c r="G23" s="102">
        <f t="shared" ref="G23:G24" si="6">E23*F23</f>
        <v>91633.984800000006</v>
      </c>
      <c r="H23" s="181">
        <f>+F23/$K$95</f>
        <v>1.4061248170036358E-2</v>
      </c>
      <c r="I23" s="182">
        <f>+G23/$K$95</f>
        <v>5.7369892533748343E-2</v>
      </c>
      <c r="J23" s="97"/>
      <c r="K23" s="64"/>
      <c r="L23"/>
    </row>
    <row r="24" spans="2:12" ht="19.5" thickBot="1">
      <c r="B24" s="67">
        <v>8.4</v>
      </c>
      <c r="C24" s="119" t="s">
        <v>83</v>
      </c>
      <c r="D24" s="70" t="s">
        <v>3</v>
      </c>
      <c r="E24" s="41">
        <v>2</v>
      </c>
      <c r="F24" s="41">
        <v>25708.23</v>
      </c>
      <c r="G24" s="102">
        <f t="shared" si="6"/>
        <v>51416.46</v>
      </c>
      <c r="H24" s="181">
        <f>+F24/$K$95</f>
        <v>1.6095320917800849E-2</v>
      </c>
      <c r="I24" s="182">
        <f>+G24/$K$95</f>
        <v>3.2190641835601698E-2</v>
      </c>
      <c r="J24" s="97"/>
      <c r="K24" s="64"/>
      <c r="L24"/>
    </row>
    <row r="25" spans="2:12" ht="19.5" thickBot="1">
      <c r="B25" s="76" t="s">
        <v>91</v>
      </c>
      <c r="C25" s="77" t="s">
        <v>46</v>
      </c>
      <c r="D25" s="78"/>
      <c r="E25" s="79"/>
      <c r="F25" s="80"/>
      <c r="G25" s="80"/>
      <c r="H25" s="187"/>
      <c r="I25" s="187"/>
      <c r="J25" s="192">
        <f>K25/K95</f>
        <v>0.27822879613090756</v>
      </c>
      <c r="K25" s="145">
        <f>+G26+G35</f>
        <v>444400.57579999999</v>
      </c>
      <c r="L25" s="36"/>
    </row>
    <row r="26" spans="2:12" ht="18.75">
      <c r="B26" s="81" t="s">
        <v>92</v>
      </c>
      <c r="C26" s="118" t="s">
        <v>85</v>
      </c>
      <c r="D26" s="133"/>
      <c r="E26" s="82"/>
      <c r="F26" s="83"/>
      <c r="G26" s="144">
        <f>+G27+G30+G33</f>
        <v>183255.81999999998</v>
      </c>
      <c r="H26" s="188"/>
      <c r="I26" s="188"/>
      <c r="J26" s="156"/>
      <c r="K26" s="157"/>
      <c r="L26" s="36"/>
    </row>
    <row r="27" spans="2:12" ht="18.75">
      <c r="B27" s="60" t="s">
        <v>93</v>
      </c>
      <c r="C27" s="120" t="s">
        <v>86</v>
      </c>
      <c r="D27" s="134"/>
      <c r="E27" s="85"/>
      <c r="F27" s="86"/>
      <c r="G27" s="153">
        <f>SUM(G28:G29)</f>
        <v>149828.85999999999</v>
      </c>
      <c r="H27" s="186"/>
      <c r="I27" s="186"/>
      <c r="J27" s="90"/>
      <c r="K27" s="105"/>
      <c r="L27" s="36"/>
    </row>
    <row r="28" spans="2:12" ht="18.75">
      <c r="B28" s="68" t="s">
        <v>94</v>
      </c>
      <c r="C28" s="115" t="s">
        <v>84</v>
      </c>
      <c r="D28" s="132" t="s">
        <v>2</v>
      </c>
      <c r="E28" s="41">
        <v>2</v>
      </c>
      <c r="F28" s="41">
        <v>1074.43</v>
      </c>
      <c r="G28" s="102">
        <f t="shared" ref="G28:G29" si="7">E28*F28</f>
        <v>2148.86</v>
      </c>
      <c r="H28" s="181">
        <f>+F28/$K$95</f>
        <v>6.7267546827271918E-4</v>
      </c>
      <c r="I28" s="182">
        <f>+G28/$K$95</f>
        <v>1.3453509365454384E-3</v>
      </c>
      <c r="J28" s="98"/>
      <c r="K28" s="104"/>
      <c r="L28"/>
    </row>
    <row r="29" spans="2:12" ht="18.75">
      <c r="B29" s="61" t="s">
        <v>217</v>
      </c>
      <c r="C29" s="316" t="s">
        <v>240</v>
      </c>
      <c r="D29" s="70" t="s">
        <v>2</v>
      </c>
      <c r="E29" s="41">
        <v>71</v>
      </c>
      <c r="F29" s="41">
        <v>2080</v>
      </c>
      <c r="G29" s="102">
        <f t="shared" si="7"/>
        <v>147680</v>
      </c>
      <c r="H29" s="181">
        <f>+F29/$K$95</f>
        <v>1.3022393027067895E-3</v>
      </c>
      <c r="I29" s="182">
        <f>+G29/$K$95</f>
        <v>9.245899049218205E-2</v>
      </c>
      <c r="J29" s="314"/>
      <c r="K29" s="315"/>
      <c r="L29"/>
    </row>
    <row r="30" spans="2:12" ht="18.75">
      <c r="B30" s="60" t="s">
        <v>222</v>
      </c>
      <c r="C30" s="325" t="s">
        <v>223</v>
      </c>
      <c r="D30" s="326"/>
      <c r="E30" s="320"/>
      <c r="F30" s="321"/>
      <c r="G30" s="322">
        <f>SUM(G31:G32)</f>
        <v>12934</v>
      </c>
      <c r="H30" s="323"/>
      <c r="I30" s="323"/>
      <c r="J30" s="321"/>
      <c r="K30" s="105"/>
      <c r="L30"/>
    </row>
    <row r="31" spans="2:12" ht="18.75">
      <c r="B31" s="68" t="s">
        <v>224</v>
      </c>
      <c r="C31" s="317" t="s">
        <v>241</v>
      </c>
      <c r="D31" s="70" t="s">
        <v>2</v>
      </c>
      <c r="E31" s="41">
        <v>2</v>
      </c>
      <c r="F31" s="41">
        <v>2147</v>
      </c>
      <c r="G31" s="102">
        <f t="shared" ref="G31:G32" si="8">E31*F31</f>
        <v>4294</v>
      </c>
      <c r="H31" s="181">
        <f>+F31/$K$95</f>
        <v>1.3441864340920562E-3</v>
      </c>
      <c r="I31" s="182">
        <f>+G31/$K$95</f>
        <v>2.6883728681841123E-3</v>
      </c>
      <c r="J31" s="97"/>
      <c r="K31" s="64"/>
      <c r="L31"/>
    </row>
    <row r="32" spans="2:12" ht="21">
      <c r="B32" s="68" t="s">
        <v>225</v>
      </c>
      <c r="C32" s="329" t="s">
        <v>226</v>
      </c>
      <c r="D32" s="70" t="s">
        <v>2</v>
      </c>
      <c r="E32" s="41">
        <v>3</v>
      </c>
      <c r="F32" s="41">
        <v>2880</v>
      </c>
      <c r="G32" s="102">
        <f t="shared" si="8"/>
        <v>8640</v>
      </c>
      <c r="H32" s="181">
        <f>+F32/$K$95</f>
        <v>1.8031005729786315E-3</v>
      </c>
      <c r="I32" s="182">
        <f>+G32/$K$95</f>
        <v>5.4093017189358944E-3</v>
      </c>
      <c r="J32" s="327"/>
      <c r="K32" s="328"/>
      <c r="L32" s="36"/>
    </row>
    <row r="33" spans="2:17" ht="21" customHeight="1">
      <c r="B33" s="60" t="s">
        <v>219</v>
      </c>
      <c r="C33" s="318" t="s">
        <v>42</v>
      </c>
      <c r="D33" s="319"/>
      <c r="E33" s="320"/>
      <c r="F33" s="321"/>
      <c r="G33" s="322">
        <f>SUM(G34)</f>
        <v>20492.960000000003</v>
      </c>
      <c r="H33" s="323"/>
      <c r="I33" s="323"/>
      <c r="J33" s="321"/>
      <c r="K33" s="105"/>
      <c r="L33" s="36"/>
    </row>
    <row r="34" spans="2:17" ht="18.75">
      <c r="B34" s="61" t="s">
        <v>220</v>
      </c>
      <c r="C34" s="316" t="s">
        <v>221</v>
      </c>
      <c r="D34" s="70" t="s">
        <v>1</v>
      </c>
      <c r="E34" s="41">
        <v>52.6</v>
      </c>
      <c r="F34" s="41">
        <v>389.6</v>
      </c>
      <c r="G34" s="102">
        <f>E34*F34</f>
        <v>20492.960000000003</v>
      </c>
      <c r="H34" s="181">
        <f>+F34/$K$95</f>
        <v>2.4391943862238713E-4</v>
      </c>
      <c r="I34" s="182">
        <f>+G34/$K$95</f>
        <v>1.2830162471537563E-2</v>
      </c>
      <c r="J34" s="99"/>
      <c r="K34" s="73"/>
      <c r="L34" s="36"/>
    </row>
    <row r="35" spans="2:17" ht="18.75">
      <c r="B35" s="163" t="s">
        <v>99</v>
      </c>
      <c r="C35" s="118" t="s">
        <v>100</v>
      </c>
      <c r="D35" s="133"/>
      <c r="E35" s="82"/>
      <c r="F35" s="83"/>
      <c r="G35" s="144">
        <f>G36+G40</f>
        <v>261144.75580000001</v>
      </c>
      <c r="H35" s="188"/>
      <c r="I35" s="188"/>
      <c r="J35" s="158"/>
      <c r="K35" s="159"/>
      <c r="L35"/>
    </row>
    <row r="36" spans="2:17" ht="21">
      <c r="B36" s="164" t="s">
        <v>101</v>
      </c>
      <c r="C36" s="121" t="s">
        <v>47</v>
      </c>
      <c r="D36" s="135"/>
      <c r="E36" s="44"/>
      <c r="F36" s="165"/>
      <c r="G36" s="153">
        <f>SUM(G37:G39)</f>
        <v>256104.75580000001</v>
      </c>
      <c r="H36" s="189"/>
      <c r="I36" s="189"/>
      <c r="J36" s="193"/>
      <c r="K36" s="107"/>
      <c r="L36"/>
    </row>
    <row r="37" spans="2:17" ht="18.75">
      <c r="B37" s="71" t="s">
        <v>103</v>
      </c>
      <c r="C37" s="227" t="s">
        <v>189</v>
      </c>
      <c r="D37" s="226" t="s">
        <v>2</v>
      </c>
      <c r="E37" s="41">
        <v>65.78</v>
      </c>
      <c r="F37" s="41">
        <v>1150</v>
      </c>
      <c r="G37" s="102">
        <f t="shared" ref="G37" si="9">E37*F37</f>
        <v>75647</v>
      </c>
      <c r="H37" s="181">
        <f t="shared" ref="H37:I39" si="10">+F37/$K$95</f>
        <v>7.1998807601577307E-4</v>
      </c>
      <c r="I37" s="182">
        <f t="shared" si="10"/>
        <v>4.736081564031755E-2</v>
      </c>
      <c r="J37" s="97"/>
      <c r="K37" s="64"/>
      <c r="L37"/>
    </row>
    <row r="38" spans="2:17" ht="18.75">
      <c r="B38" s="71" t="s">
        <v>242</v>
      </c>
      <c r="C38" s="42" t="s">
        <v>247</v>
      </c>
      <c r="D38" s="70" t="s">
        <v>2</v>
      </c>
      <c r="E38" s="41">
        <v>40.78</v>
      </c>
      <c r="F38" s="41">
        <v>3196.61</v>
      </c>
      <c r="G38" s="102">
        <f t="shared" ref="G38:G39" si="11">E38*F38</f>
        <v>130357.75580000001</v>
      </c>
      <c r="H38" s="181">
        <f t="shared" si="10"/>
        <v>2.0013226814545914E-3</v>
      </c>
      <c r="I38" s="182">
        <f t="shared" si="10"/>
        <v>8.1613938949718245E-2</v>
      </c>
      <c r="J38" s="97"/>
      <c r="K38" s="64"/>
      <c r="L38"/>
    </row>
    <row r="39" spans="2:17" ht="18.75">
      <c r="B39" s="71" t="s">
        <v>218</v>
      </c>
      <c r="C39" s="42" t="s">
        <v>248</v>
      </c>
      <c r="D39" s="70" t="s">
        <v>2</v>
      </c>
      <c r="E39" s="41">
        <v>25</v>
      </c>
      <c r="F39" s="41">
        <v>2004</v>
      </c>
      <c r="G39" s="102">
        <f t="shared" si="11"/>
        <v>50100</v>
      </c>
      <c r="H39" s="181">
        <f t="shared" si="10"/>
        <v>1.2546574820309646E-3</v>
      </c>
      <c r="I39" s="182">
        <f t="shared" si="10"/>
        <v>3.1366437050774111E-2</v>
      </c>
      <c r="J39" s="97"/>
      <c r="K39" s="64"/>
      <c r="L39"/>
    </row>
    <row r="40" spans="2:17" ht="18.75">
      <c r="B40" s="164" t="s">
        <v>102</v>
      </c>
      <c r="C40" s="121" t="s">
        <v>48</v>
      </c>
      <c r="D40" s="136"/>
      <c r="E40" s="141"/>
      <c r="F40" s="86"/>
      <c r="G40" s="153">
        <f>SUM(G41:G41)</f>
        <v>5040</v>
      </c>
      <c r="H40" s="186"/>
      <c r="I40" s="186"/>
      <c r="J40" s="90"/>
      <c r="K40" s="105"/>
      <c r="L40"/>
      <c r="Q40" s="33"/>
    </row>
    <row r="41" spans="2:17" ht="19.5" customHeight="1" thickBot="1">
      <c r="B41" s="61" t="s">
        <v>104</v>
      </c>
      <c r="C41" s="42" t="s">
        <v>105</v>
      </c>
      <c r="D41" s="70" t="s">
        <v>2</v>
      </c>
      <c r="E41" s="41">
        <v>8</v>
      </c>
      <c r="F41" s="41">
        <v>630</v>
      </c>
      <c r="G41" s="102">
        <f t="shared" ref="G41" si="12">E41*F41</f>
        <v>5040</v>
      </c>
      <c r="H41" s="181">
        <f>+F41/$K$95</f>
        <v>3.9442825033907564E-4</v>
      </c>
      <c r="I41" s="182">
        <f>+G41/$K$95</f>
        <v>3.1554260027126051E-3</v>
      </c>
      <c r="J41" s="97"/>
      <c r="K41" s="64"/>
      <c r="L41"/>
      <c r="Q41" s="33"/>
    </row>
    <row r="42" spans="2:17" ht="19.5" thickBot="1">
      <c r="B42" s="76" t="s">
        <v>97</v>
      </c>
      <c r="C42" s="77" t="s">
        <v>109</v>
      </c>
      <c r="D42" s="78"/>
      <c r="E42" s="79"/>
      <c r="F42" s="80"/>
      <c r="G42" s="80"/>
      <c r="H42" s="187"/>
      <c r="I42" s="187"/>
      <c r="J42" s="192">
        <f>K42/K95</f>
        <v>0.13906957004264958</v>
      </c>
      <c r="K42" s="145">
        <f>+G43+G48+G50</f>
        <v>222128.68640000001</v>
      </c>
      <c r="Q42" s="33"/>
    </row>
    <row r="43" spans="2:17" ht="21">
      <c r="B43" s="330" t="s">
        <v>227</v>
      </c>
      <c r="C43" s="331" t="s">
        <v>228</v>
      </c>
      <c r="D43" s="332"/>
      <c r="E43" s="333"/>
      <c r="F43" s="334"/>
      <c r="G43" s="144">
        <f>SUM(G44:G47)</f>
        <v>114010.68640000001</v>
      </c>
      <c r="H43" s="335"/>
      <c r="I43" s="335"/>
      <c r="J43" s="336"/>
      <c r="K43" s="337"/>
      <c r="Q43" s="31"/>
    </row>
    <row r="44" spans="2:17" ht="21">
      <c r="B44" s="69" t="s">
        <v>229</v>
      </c>
      <c r="C44" s="338" t="s">
        <v>230</v>
      </c>
      <c r="D44" s="70" t="s">
        <v>2</v>
      </c>
      <c r="E44" s="41">
        <v>40.78</v>
      </c>
      <c r="F44" s="41">
        <v>565.53</v>
      </c>
      <c r="G44" s="102">
        <f t="shared" ref="G44:G47" si="13">E44*F44</f>
        <v>23062.313399999999</v>
      </c>
      <c r="H44" s="181">
        <f t="shared" ref="H44:I47" si="14">+F44/$K$95</f>
        <v>3.5406509272104355E-4</v>
      </c>
      <c r="I44" s="182">
        <f t="shared" si="14"/>
        <v>1.4438774481164157E-2</v>
      </c>
      <c r="J44" s="339"/>
      <c r="K44" s="340"/>
      <c r="Q44" s="33"/>
    </row>
    <row r="45" spans="2:17" ht="21">
      <c r="B45" s="69" t="s">
        <v>231</v>
      </c>
      <c r="C45" s="338" t="s">
        <v>232</v>
      </c>
      <c r="D45" s="70" t="s">
        <v>2</v>
      </c>
      <c r="E45" s="41">
        <v>40.78</v>
      </c>
      <c r="F45" s="41">
        <v>967.03</v>
      </c>
      <c r="G45" s="102">
        <f t="shared" si="13"/>
        <v>39435.483399999997</v>
      </c>
      <c r="H45" s="181">
        <f t="shared" si="14"/>
        <v>6.0543484273872436E-4</v>
      </c>
      <c r="I45" s="182">
        <f t="shared" si="14"/>
        <v>2.4689632886885176E-2</v>
      </c>
      <c r="J45" s="339"/>
      <c r="K45" s="340"/>
      <c r="Q45" s="33"/>
    </row>
    <row r="46" spans="2:17" ht="21">
      <c r="B46" s="69" t="s">
        <v>233</v>
      </c>
      <c r="C46" s="338" t="s">
        <v>234</v>
      </c>
      <c r="D46" s="70" t="s">
        <v>1</v>
      </c>
      <c r="E46" s="41">
        <v>25.68</v>
      </c>
      <c r="F46" s="41">
        <v>1830.72</v>
      </c>
      <c r="G46" s="102">
        <f t="shared" si="13"/>
        <v>47012.889600000002</v>
      </c>
      <c r="H46" s="181">
        <f t="shared" si="14"/>
        <v>1.1461709308900835E-3</v>
      </c>
      <c r="I46" s="182">
        <f t="shared" si="14"/>
        <v>2.9433669505257345E-2</v>
      </c>
      <c r="J46" s="339"/>
      <c r="K46" s="340"/>
      <c r="L46" s="31"/>
      <c r="M46"/>
      <c r="Q46" s="34"/>
    </row>
    <row r="47" spans="2:17" ht="21">
      <c r="B47" s="69" t="s">
        <v>235</v>
      </c>
      <c r="C47" s="338" t="s">
        <v>243</v>
      </c>
      <c r="D47" s="70" t="s">
        <v>6</v>
      </c>
      <c r="E47" s="41">
        <v>1</v>
      </c>
      <c r="F47" s="41">
        <v>4500</v>
      </c>
      <c r="G47" s="102">
        <f t="shared" si="13"/>
        <v>4500</v>
      </c>
      <c r="H47" s="181">
        <f t="shared" si="14"/>
        <v>2.8173446452791117E-3</v>
      </c>
      <c r="I47" s="182">
        <f t="shared" si="14"/>
        <v>2.8173446452791117E-3</v>
      </c>
      <c r="J47" s="339"/>
      <c r="K47" s="340"/>
      <c r="L47" s="33"/>
      <c r="M47"/>
      <c r="Q47" s="34"/>
    </row>
    <row r="48" spans="2:17" ht="18.75">
      <c r="B48" s="163" t="s">
        <v>98</v>
      </c>
      <c r="C48" s="118" t="s">
        <v>108</v>
      </c>
      <c r="D48" s="133"/>
      <c r="E48" s="82"/>
      <c r="F48" s="83"/>
      <c r="G48" s="144">
        <f>SUM(G49:G49)</f>
        <v>83118</v>
      </c>
      <c r="H48" s="188"/>
      <c r="I48" s="188"/>
      <c r="J48" s="158"/>
      <c r="K48" s="159"/>
      <c r="L48" s="33"/>
      <c r="M48"/>
      <c r="Q48" s="34"/>
    </row>
    <row r="49" spans="2:17" ht="21">
      <c r="B49" s="70" t="s">
        <v>65</v>
      </c>
      <c r="C49" s="122" t="s">
        <v>49</v>
      </c>
      <c r="D49" s="69" t="s">
        <v>1</v>
      </c>
      <c r="E49" s="41">
        <v>42</v>
      </c>
      <c r="F49" s="41">
        <v>1979</v>
      </c>
      <c r="G49" s="102">
        <f t="shared" ref="G49" si="15">E49*F49</f>
        <v>83118</v>
      </c>
      <c r="H49" s="181">
        <f>+F49/$K$95</f>
        <v>1.2390055673349694E-3</v>
      </c>
      <c r="I49" s="182">
        <f>+G49/$K$95</f>
        <v>5.2038233828068714E-2</v>
      </c>
      <c r="J49" s="194"/>
      <c r="K49" s="106"/>
      <c r="L49" s="34"/>
      <c r="M49"/>
      <c r="Q49" s="31"/>
    </row>
    <row r="50" spans="2:17" ht="18.75">
      <c r="B50" s="163" t="s">
        <v>111</v>
      </c>
      <c r="C50" s="118" t="s">
        <v>107</v>
      </c>
      <c r="D50" s="133"/>
      <c r="E50" s="82"/>
      <c r="F50" s="83"/>
      <c r="G50" s="144">
        <f>SUM(G51:G51)</f>
        <v>25000</v>
      </c>
      <c r="H50" s="188"/>
      <c r="I50" s="188"/>
      <c r="J50" s="158"/>
      <c r="K50" s="159"/>
      <c r="L50" s="33"/>
      <c r="M50"/>
      <c r="Q50" s="33"/>
    </row>
    <row r="51" spans="2:17" ht="19.5" thickBot="1">
      <c r="B51" s="70" t="s">
        <v>173</v>
      </c>
      <c r="C51" s="117" t="s">
        <v>172</v>
      </c>
      <c r="D51" s="132" t="s">
        <v>32</v>
      </c>
      <c r="E51" s="41">
        <v>1</v>
      </c>
      <c r="F51" s="41">
        <v>25000</v>
      </c>
      <c r="G51" s="102">
        <f t="shared" ref="G51" si="16">E51*F51</f>
        <v>25000</v>
      </c>
      <c r="H51" s="181">
        <f>+F51/$K$95</f>
        <v>1.5651914695995067E-2</v>
      </c>
      <c r="I51" s="182">
        <f>+G51/$K$95</f>
        <v>1.5651914695995067E-2</v>
      </c>
      <c r="J51" s="169"/>
      <c r="K51" s="104"/>
      <c r="L51" s="33"/>
      <c r="M51"/>
      <c r="Q51" s="33"/>
    </row>
    <row r="52" spans="2:17" ht="19.5" thickBot="1">
      <c r="B52" s="76" t="s">
        <v>106</v>
      </c>
      <c r="C52" s="77" t="s">
        <v>9</v>
      </c>
      <c r="D52" s="78"/>
      <c r="E52" s="79"/>
      <c r="F52" s="80"/>
      <c r="G52" s="80"/>
      <c r="H52" s="187"/>
      <c r="I52" s="187"/>
      <c r="J52" s="192">
        <f>K52/K95</f>
        <v>1.3773684932475659E-2</v>
      </c>
      <c r="K52" s="145">
        <f>SUM(G53:G53)</f>
        <v>22000</v>
      </c>
      <c r="L52" s="33"/>
      <c r="M52"/>
      <c r="Q52" s="33"/>
    </row>
    <row r="53" spans="2:17" ht="19.5" thickBot="1">
      <c r="B53" s="61">
        <v>12.2</v>
      </c>
      <c r="C53" s="115" t="s">
        <v>250</v>
      </c>
      <c r="D53" s="70" t="s">
        <v>6</v>
      </c>
      <c r="E53" s="41">
        <v>2</v>
      </c>
      <c r="F53" s="41">
        <v>11000</v>
      </c>
      <c r="G53" s="102">
        <f t="shared" ref="G53" si="17">E53*F53</f>
        <v>22000</v>
      </c>
      <c r="H53" s="181">
        <f>+F53/$K$95</f>
        <v>6.8868424662378294E-3</v>
      </c>
      <c r="I53" s="182">
        <f>+G53/$K$95</f>
        <v>1.3773684932475659E-2</v>
      </c>
      <c r="J53" s="97"/>
      <c r="K53" s="64"/>
      <c r="L53" s="33"/>
      <c r="M53"/>
      <c r="Q53" s="33"/>
    </row>
    <row r="54" spans="2:17" ht="19.5" thickBot="1">
      <c r="B54" s="76" t="s">
        <v>113</v>
      </c>
      <c r="C54" s="77" t="s">
        <v>112</v>
      </c>
      <c r="D54" s="78"/>
      <c r="E54" s="79"/>
      <c r="F54" s="80"/>
      <c r="G54" s="80"/>
      <c r="H54" s="187"/>
      <c r="I54" s="187"/>
      <c r="J54" s="192">
        <f>K54/K95</f>
        <v>4.3825361148786185E-2</v>
      </c>
      <c r="K54" s="145">
        <f>SUM(G55:G55)</f>
        <v>70000</v>
      </c>
      <c r="L54" s="33"/>
      <c r="M54"/>
      <c r="Q54" s="33"/>
    </row>
    <row r="55" spans="2:17" ht="19.5" thickBot="1">
      <c r="B55" s="67">
        <v>13.6</v>
      </c>
      <c r="C55" s="317" t="s">
        <v>251</v>
      </c>
      <c r="D55" s="70" t="s">
        <v>6</v>
      </c>
      <c r="E55" s="41">
        <v>1</v>
      </c>
      <c r="F55" s="41">
        <v>70000</v>
      </c>
      <c r="G55" s="102">
        <f t="shared" ref="G55" si="18">E55*F55</f>
        <v>70000</v>
      </c>
      <c r="H55" s="181">
        <f>+F55/$K$95</f>
        <v>4.3825361148786185E-2</v>
      </c>
      <c r="I55" s="182">
        <f>+G55/$K$95</f>
        <v>4.3825361148786185E-2</v>
      </c>
      <c r="J55" s="195"/>
      <c r="K55" s="108"/>
      <c r="L55" s="31"/>
      <c r="M55"/>
      <c r="Q55" s="34"/>
    </row>
    <row r="56" spans="2:17" ht="19.5" thickBot="1">
      <c r="B56" s="76" t="s">
        <v>118</v>
      </c>
      <c r="C56" s="77" t="s">
        <v>34</v>
      </c>
      <c r="D56" s="78"/>
      <c r="E56" s="79"/>
      <c r="F56" s="80"/>
      <c r="G56" s="80"/>
      <c r="H56" s="187"/>
      <c r="I56" s="187"/>
      <c r="J56" s="192">
        <f>K56/K95</f>
        <v>3.7715479728057548E-2</v>
      </c>
      <c r="K56" s="145">
        <f>+G57+G58</f>
        <v>60241</v>
      </c>
      <c r="L56" s="31"/>
      <c r="M56"/>
      <c r="Q56" s="34"/>
    </row>
    <row r="57" spans="2:17" ht="18.75">
      <c r="B57" s="71">
        <v>14.5</v>
      </c>
      <c r="C57" s="324" t="s">
        <v>252</v>
      </c>
      <c r="D57" s="70" t="s">
        <v>6</v>
      </c>
      <c r="E57" s="41">
        <v>1</v>
      </c>
      <c r="F57" s="41">
        <v>53008</v>
      </c>
      <c r="G57" s="102">
        <f t="shared" ref="G57:G58" si="19">E57*F57</f>
        <v>53008</v>
      </c>
      <c r="H57" s="181">
        <f>+F57/$K$95</f>
        <v>3.3187067768212258E-2</v>
      </c>
      <c r="I57" s="182">
        <f>+G57/$K$95</f>
        <v>3.3187067768212258E-2</v>
      </c>
      <c r="J57" s="97"/>
      <c r="K57" s="64"/>
      <c r="L57" s="31"/>
      <c r="M57"/>
      <c r="Q57" s="34"/>
    </row>
    <row r="58" spans="2:17" ht="19.5" thickBot="1">
      <c r="B58" s="341">
        <v>14.13</v>
      </c>
      <c r="C58" s="342" t="s">
        <v>253</v>
      </c>
      <c r="D58" s="70" t="s">
        <v>6</v>
      </c>
      <c r="E58" s="343">
        <v>1</v>
      </c>
      <c r="F58" s="41">
        <v>7233</v>
      </c>
      <c r="G58" s="102">
        <f t="shared" si="19"/>
        <v>7233</v>
      </c>
      <c r="H58" s="181">
        <f>+F58/$K$95</f>
        <v>4.5284119598452922E-3</v>
      </c>
      <c r="I58" s="182">
        <f>+G58/$K$95</f>
        <v>4.5284119598452922E-3</v>
      </c>
      <c r="J58" s="344"/>
      <c r="K58" s="104"/>
      <c r="L58" s="34"/>
      <c r="M58"/>
    </row>
    <row r="59" spans="2:17" ht="19.5" thickBot="1">
      <c r="B59" s="76" t="s">
        <v>120</v>
      </c>
      <c r="C59" s="77" t="s">
        <v>110</v>
      </c>
      <c r="D59" s="78"/>
      <c r="E59" s="79"/>
      <c r="F59" s="80"/>
      <c r="G59" s="80"/>
      <c r="H59" s="187"/>
      <c r="I59" s="187"/>
      <c r="J59" s="192">
        <f>K59/K95</f>
        <v>7.9305121381667808E-3</v>
      </c>
      <c r="K59" s="145">
        <f>SUM(G60:G60)</f>
        <v>12667</v>
      </c>
    </row>
    <row r="60" spans="2:17" ht="19.5" thickBot="1">
      <c r="B60" s="67">
        <v>16.100000000000001</v>
      </c>
      <c r="C60" s="123" t="s">
        <v>249</v>
      </c>
      <c r="D60" s="130" t="s">
        <v>6</v>
      </c>
      <c r="E60" s="41">
        <v>1</v>
      </c>
      <c r="F60" s="41">
        <v>12667</v>
      </c>
      <c r="G60" s="102">
        <f>E60*F60</f>
        <v>12667</v>
      </c>
      <c r="H60" s="181">
        <f>+F60/$K$95</f>
        <v>7.9305121381667808E-3</v>
      </c>
      <c r="I60" s="182">
        <f>+G60/$K$95</f>
        <v>7.9305121381667808E-3</v>
      </c>
      <c r="J60" s="97"/>
      <c r="K60" s="64"/>
    </row>
    <row r="61" spans="2:17" ht="19.5" thickBot="1">
      <c r="B61" s="76" t="s">
        <v>125</v>
      </c>
      <c r="C61" s="77" t="s">
        <v>0</v>
      </c>
      <c r="D61" s="78"/>
      <c r="E61" s="79"/>
      <c r="F61" s="80"/>
      <c r="G61" s="80"/>
      <c r="H61" s="187"/>
      <c r="I61" s="187"/>
      <c r="J61" s="192">
        <f>K61/K95</f>
        <v>7.9437057631406224E-2</v>
      </c>
      <c r="K61" s="145">
        <f>+G62+G70+G72</f>
        <v>126880.735</v>
      </c>
    </row>
    <row r="62" spans="2:17" ht="18.75">
      <c r="B62" s="163" t="s">
        <v>126</v>
      </c>
      <c r="C62" s="118" t="s">
        <v>145</v>
      </c>
      <c r="D62" s="133"/>
      <c r="E62" s="82"/>
      <c r="F62" s="83"/>
      <c r="G62" s="144">
        <f>+G63+G67</f>
        <v>110380.735</v>
      </c>
      <c r="H62" s="188"/>
      <c r="I62" s="188"/>
      <c r="J62" s="158"/>
      <c r="K62" s="159"/>
    </row>
    <row r="63" spans="2:17" ht="18.75">
      <c r="B63" s="60"/>
      <c r="C63" s="109" t="s">
        <v>135</v>
      </c>
      <c r="D63" s="152"/>
      <c r="E63" s="85"/>
      <c r="F63" s="86"/>
      <c r="G63" s="153">
        <f>SUM(G64:G66)</f>
        <v>76519.684999999998</v>
      </c>
      <c r="H63" s="186"/>
      <c r="I63" s="186"/>
      <c r="J63" s="90"/>
      <c r="K63" s="105"/>
    </row>
    <row r="64" spans="2:17" ht="18.75">
      <c r="B64" s="67" t="s">
        <v>129</v>
      </c>
      <c r="C64" s="111" t="s">
        <v>134</v>
      </c>
      <c r="D64" s="70" t="s">
        <v>2</v>
      </c>
      <c r="E64" s="41">
        <v>52.6</v>
      </c>
      <c r="F64" s="41">
        <v>384.21</v>
      </c>
      <c r="G64" s="102">
        <f t="shared" ref="G64:G66" si="20">E64*F64</f>
        <v>20209.446</v>
      </c>
      <c r="H64" s="181">
        <f t="shared" ref="H64:I66" si="21">+F64/$K$95</f>
        <v>2.4054488581393057E-4</v>
      </c>
      <c r="I64" s="182">
        <f t="shared" si="21"/>
        <v>1.2652660993812749E-2</v>
      </c>
      <c r="J64" s="97"/>
      <c r="K64" s="64"/>
    </row>
    <row r="65" spans="2:11" ht="18.75">
      <c r="B65" s="67" t="s">
        <v>132</v>
      </c>
      <c r="C65" s="115" t="s">
        <v>131</v>
      </c>
      <c r="D65" s="70" t="s">
        <v>2</v>
      </c>
      <c r="E65" s="41">
        <v>52.6</v>
      </c>
      <c r="F65" s="41">
        <v>599.9</v>
      </c>
      <c r="G65" s="102">
        <f t="shared" si="20"/>
        <v>31554.739999999998</v>
      </c>
      <c r="H65" s="181">
        <f t="shared" si="21"/>
        <v>3.7558334504509761E-4</v>
      </c>
      <c r="I65" s="182">
        <f t="shared" si="21"/>
        <v>1.9755683949372133E-2</v>
      </c>
      <c r="J65" s="97"/>
      <c r="K65" s="64"/>
    </row>
    <row r="66" spans="2:11" ht="18.75">
      <c r="B66" s="67" t="s">
        <v>133</v>
      </c>
      <c r="C66" s="115" t="s">
        <v>136</v>
      </c>
      <c r="D66" s="70" t="s">
        <v>2</v>
      </c>
      <c r="E66" s="41">
        <v>40.78</v>
      </c>
      <c r="F66" s="41">
        <v>607.04999999999995</v>
      </c>
      <c r="G66" s="102">
        <f t="shared" si="20"/>
        <v>24755.499</v>
      </c>
      <c r="H66" s="181">
        <f t="shared" si="21"/>
        <v>3.8005979264815217E-4</v>
      </c>
      <c r="I66" s="182">
        <f t="shared" si="21"/>
        <v>1.5498838344191647E-2</v>
      </c>
      <c r="J66" s="97"/>
      <c r="K66" s="64"/>
    </row>
    <row r="67" spans="2:11" ht="18.75">
      <c r="B67" s="60"/>
      <c r="C67" s="109" t="s">
        <v>236</v>
      </c>
      <c r="D67" s="152"/>
      <c r="E67" s="85"/>
      <c r="F67" s="86"/>
      <c r="G67" s="153">
        <f>SUM(G68:G73)</f>
        <v>33861.050000000003</v>
      </c>
      <c r="H67" s="186"/>
      <c r="I67" s="186"/>
      <c r="J67" s="321"/>
      <c r="K67" s="105"/>
    </row>
    <row r="68" spans="2:11" ht="18.75">
      <c r="B68" s="67" t="s">
        <v>237</v>
      </c>
      <c r="C68" s="317" t="s">
        <v>238</v>
      </c>
      <c r="D68" s="70" t="s">
        <v>2</v>
      </c>
      <c r="E68" s="41">
        <v>5</v>
      </c>
      <c r="F68" s="41">
        <v>384.21</v>
      </c>
      <c r="G68" s="102">
        <f t="shared" ref="G68:G69" si="22">E68*F68</f>
        <v>1921.05</v>
      </c>
      <c r="H68" s="181">
        <f>+F68/$K$95</f>
        <v>2.4054488581393057E-4</v>
      </c>
      <c r="I68" s="182">
        <f>+G68/$K$95</f>
        <v>1.2027244290696529E-3</v>
      </c>
      <c r="J68" s="97"/>
      <c r="K68" s="64"/>
    </row>
    <row r="69" spans="2:11" ht="18.75">
      <c r="B69" s="67" t="s">
        <v>244</v>
      </c>
      <c r="C69" s="114" t="s">
        <v>245</v>
      </c>
      <c r="D69" s="70" t="s">
        <v>2</v>
      </c>
      <c r="E69" s="41">
        <v>5</v>
      </c>
      <c r="F69" s="41">
        <v>488</v>
      </c>
      <c r="G69" s="102">
        <f t="shared" si="22"/>
        <v>2440</v>
      </c>
      <c r="H69" s="181">
        <f>+F69/$K$95</f>
        <v>3.0552537486582367E-4</v>
      </c>
      <c r="I69" s="182">
        <f>+G69/$K$95</f>
        <v>1.5276268743291185E-3</v>
      </c>
      <c r="J69" s="97"/>
      <c r="K69" s="64"/>
    </row>
    <row r="70" spans="2:11" ht="18.75">
      <c r="B70" s="163" t="s">
        <v>127</v>
      </c>
      <c r="C70" s="168" t="s">
        <v>140</v>
      </c>
      <c r="D70" s="133"/>
      <c r="E70" s="82"/>
      <c r="F70" s="83"/>
      <c r="G70" s="144">
        <f>SUM(G71:G71)</f>
        <v>9500</v>
      </c>
      <c r="H70" s="188"/>
      <c r="I70" s="188"/>
      <c r="J70" s="158"/>
      <c r="K70" s="159"/>
    </row>
    <row r="71" spans="2:11" ht="18.75">
      <c r="B71" s="67" t="s">
        <v>142</v>
      </c>
      <c r="C71" s="113" t="s">
        <v>139</v>
      </c>
      <c r="D71" s="70" t="s">
        <v>32</v>
      </c>
      <c r="E71" s="41">
        <v>1</v>
      </c>
      <c r="F71" s="41">
        <v>9500</v>
      </c>
      <c r="G71" s="102">
        <f t="shared" ref="G71" si="23">E71*F71</f>
        <v>9500</v>
      </c>
      <c r="H71" s="181">
        <f>+F71/$K$95</f>
        <v>5.9477275844781246E-3</v>
      </c>
      <c r="I71" s="182">
        <f>+G71/$K$95</f>
        <v>5.9477275844781246E-3</v>
      </c>
      <c r="J71" s="98"/>
      <c r="K71" s="104"/>
    </row>
    <row r="72" spans="2:11" ht="18.75">
      <c r="B72" s="163" t="s">
        <v>128</v>
      </c>
      <c r="C72" s="168" t="s">
        <v>137</v>
      </c>
      <c r="D72" s="133"/>
      <c r="E72" s="82"/>
      <c r="F72" s="83"/>
      <c r="G72" s="144">
        <f>SUM(G73:G74)</f>
        <v>7000</v>
      </c>
      <c r="H72" s="188"/>
      <c r="I72" s="188"/>
      <c r="J72" s="158"/>
      <c r="K72" s="159"/>
    </row>
    <row r="73" spans="2:11" ht="18.75">
      <c r="B73" s="67" t="s">
        <v>143</v>
      </c>
      <c r="C73" s="114" t="s">
        <v>138</v>
      </c>
      <c r="D73" s="70" t="s">
        <v>32</v>
      </c>
      <c r="E73" s="41">
        <v>1</v>
      </c>
      <c r="F73" s="41">
        <v>3500</v>
      </c>
      <c r="G73" s="102">
        <f>E73*F73</f>
        <v>3500</v>
      </c>
      <c r="H73" s="181">
        <f>+F73/$K$95</f>
        <v>2.1912680574393091E-3</v>
      </c>
      <c r="I73" s="182">
        <f>+G73/$K$95</f>
        <v>2.1912680574393091E-3</v>
      </c>
      <c r="J73" s="98"/>
      <c r="K73" s="104"/>
    </row>
    <row r="74" spans="2:11" ht="19.5" thickBot="1">
      <c r="B74" s="67" t="s">
        <v>144</v>
      </c>
      <c r="C74" s="114" t="s">
        <v>141</v>
      </c>
      <c r="D74" s="70" t="s">
        <v>32</v>
      </c>
      <c r="E74" s="41">
        <v>1</v>
      </c>
      <c r="F74" s="41">
        <v>3500</v>
      </c>
      <c r="G74" s="102">
        <f>E74*F74</f>
        <v>3500</v>
      </c>
      <c r="H74" s="181">
        <f>+F74/$K$95</f>
        <v>2.1912680574393091E-3</v>
      </c>
      <c r="I74" s="182">
        <f>+G74/$K$95</f>
        <v>2.1912680574393091E-3</v>
      </c>
      <c r="J74" s="98"/>
      <c r="K74" s="104"/>
    </row>
    <row r="75" spans="2:11" ht="19.5" thickBot="1">
      <c r="B75" s="76" t="s">
        <v>146</v>
      </c>
      <c r="C75" s="77" t="s">
        <v>33</v>
      </c>
      <c r="D75" s="78"/>
      <c r="E75" s="79"/>
      <c r="F75" s="80"/>
      <c r="G75" s="80"/>
      <c r="H75" s="187"/>
      <c r="I75" s="187"/>
      <c r="J75" s="192">
        <f>K75/K95</f>
        <v>0.23906322861306362</v>
      </c>
      <c r="K75" s="145">
        <f>+G76+G85+G87</f>
        <v>381843.42500000005</v>
      </c>
    </row>
    <row r="76" spans="2:11" ht="18.75">
      <c r="B76" s="163" t="s">
        <v>147</v>
      </c>
      <c r="C76" s="168" t="s">
        <v>149</v>
      </c>
      <c r="D76" s="133"/>
      <c r="E76" s="82"/>
      <c r="F76" s="83"/>
      <c r="G76" s="144">
        <f>SUM(G77:G84)</f>
        <v>233381.42500000002</v>
      </c>
      <c r="H76" s="188"/>
      <c r="I76" s="188"/>
      <c r="J76" s="158"/>
      <c r="K76" s="159"/>
    </row>
    <row r="77" spans="2:11" ht="18.75">
      <c r="B77" s="72" t="s">
        <v>153</v>
      </c>
      <c r="C77" s="124" t="s">
        <v>151</v>
      </c>
      <c r="D77" s="72" t="s">
        <v>6</v>
      </c>
      <c r="E77" s="41">
        <v>3</v>
      </c>
      <c r="F77" s="41">
        <v>26550</v>
      </c>
      <c r="G77" s="102">
        <f t="shared" ref="G77:G84" si="24">E77*F77</f>
        <v>79650</v>
      </c>
      <c r="H77" s="181">
        <f t="shared" ref="H77:I84" si="25">+F77/$K$95</f>
        <v>1.662233340714676E-2</v>
      </c>
      <c r="I77" s="182">
        <f t="shared" si="25"/>
        <v>4.9867000221440277E-2</v>
      </c>
      <c r="J77" s="99"/>
      <c r="K77" s="73"/>
    </row>
    <row r="78" spans="2:11" ht="18.75">
      <c r="B78" s="72" t="s">
        <v>154</v>
      </c>
      <c r="C78" s="124" t="s">
        <v>152</v>
      </c>
      <c r="D78" s="72" t="s">
        <v>6</v>
      </c>
      <c r="E78" s="41">
        <v>1</v>
      </c>
      <c r="F78" s="41">
        <v>28000</v>
      </c>
      <c r="G78" s="102">
        <f t="shared" si="24"/>
        <v>28000</v>
      </c>
      <c r="H78" s="181">
        <f t="shared" si="25"/>
        <v>1.7530144459514473E-2</v>
      </c>
      <c r="I78" s="182">
        <f t="shared" si="25"/>
        <v>1.7530144459514473E-2</v>
      </c>
      <c r="J78" s="99"/>
      <c r="K78" s="73"/>
    </row>
    <row r="79" spans="2:11" ht="18.75">
      <c r="B79" s="72" t="s">
        <v>155</v>
      </c>
      <c r="C79" s="124" t="s">
        <v>61</v>
      </c>
      <c r="D79" s="72" t="s">
        <v>6</v>
      </c>
      <c r="E79" s="41">
        <v>2</v>
      </c>
      <c r="F79" s="41">
        <v>3947.23</v>
      </c>
      <c r="G79" s="102">
        <f t="shared" si="24"/>
        <v>7894.46</v>
      </c>
      <c r="H79" s="181">
        <f t="shared" si="25"/>
        <v>2.4712682898189041E-3</v>
      </c>
      <c r="I79" s="182">
        <f t="shared" si="25"/>
        <v>4.9425365796378082E-3</v>
      </c>
      <c r="J79" s="99"/>
      <c r="K79" s="73"/>
    </row>
    <row r="80" spans="2:11" ht="18.75">
      <c r="B80" s="72" t="s">
        <v>156</v>
      </c>
      <c r="C80" s="124" t="s">
        <v>62</v>
      </c>
      <c r="D80" s="72" t="s">
        <v>6</v>
      </c>
      <c r="E80" s="41">
        <v>3</v>
      </c>
      <c r="F80" s="41">
        <v>662</v>
      </c>
      <c r="G80" s="102">
        <f t="shared" si="24"/>
        <v>1986</v>
      </c>
      <c r="H80" s="181">
        <f t="shared" si="25"/>
        <v>4.1446270114994934E-4</v>
      </c>
      <c r="I80" s="182">
        <f t="shared" si="25"/>
        <v>1.2433881034498481E-3</v>
      </c>
      <c r="J80" s="99"/>
      <c r="K80" s="73"/>
    </row>
    <row r="81" spans="2:11" ht="18.75">
      <c r="B81" s="72" t="s">
        <v>157</v>
      </c>
      <c r="C81" s="124" t="s">
        <v>246</v>
      </c>
      <c r="D81" s="72" t="s">
        <v>6</v>
      </c>
      <c r="E81" s="41">
        <v>1</v>
      </c>
      <c r="F81" s="41">
        <v>4500</v>
      </c>
      <c r="G81" s="102">
        <f t="shared" si="24"/>
        <v>4500</v>
      </c>
      <c r="H81" s="181">
        <f t="shared" si="25"/>
        <v>2.8173446452791117E-3</v>
      </c>
      <c r="I81" s="182">
        <f t="shared" si="25"/>
        <v>2.8173446452791117E-3</v>
      </c>
      <c r="J81" s="99"/>
      <c r="K81" s="73"/>
    </row>
    <row r="82" spans="2:11" ht="18.75">
      <c r="B82" s="72" t="s">
        <v>158</v>
      </c>
      <c r="C82" s="124" t="s">
        <v>64</v>
      </c>
      <c r="D82" s="72" t="s">
        <v>80</v>
      </c>
      <c r="E82" s="41">
        <v>8.8000000000000007</v>
      </c>
      <c r="F82" s="41">
        <v>948</v>
      </c>
      <c r="G82" s="102">
        <f t="shared" si="24"/>
        <v>8342.4000000000015</v>
      </c>
      <c r="H82" s="181">
        <f t="shared" si="25"/>
        <v>5.9352060527213292E-4</v>
      </c>
      <c r="I82" s="182">
        <f t="shared" si="25"/>
        <v>5.2229813263947704E-3</v>
      </c>
      <c r="J82" s="99"/>
      <c r="K82" s="73"/>
    </row>
    <row r="83" spans="2:11" ht="18.75">
      <c r="B83" s="72" t="s">
        <v>159</v>
      </c>
      <c r="C83" s="124" t="s">
        <v>63</v>
      </c>
      <c r="D83" s="72" t="s">
        <v>80</v>
      </c>
      <c r="E83" s="41">
        <v>55.25</v>
      </c>
      <c r="F83" s="41">
        <v>1801.06</v>
      </c>
      <c r="G83" s="102">
        <f t="shared" si="24"/>
        <v>99508.565000000002</v>
      </c>
      <c r="H83" s="181">
        <f t="shared" si="25"/>
        <v>1.1276014992947548E-3</v>
      </c>
      <c r="I83" s="182">
        <f t="shared" si="25"/>
        <v>6.229998283603521E-2</v>
      </c>
      <c r="J83" s="99"/>
      <c r="K83" s="73"/>
    </row>
    <row r="84" spans="2:11" ht="18.75">
      <c r="B84" s="72" t="s">
        <v>160</v>
      </c>
      <c r="C84" s="125" t="s">
        <v>161</v>
      </c>
      <c r="D84" s="70" t="s">
        <v>32</v>
      </c>
      <c r="E84" s="41">
        <v>1</v>
      </c>
      <c r="F84" s="41">
        <v>3500</v>
      </c>
      <c r="G84" s="102">
        <f t="shared" si="24"/>
        <v>3500</v>
      </c>
      <c r="H84" s="181">
        <f t="shared" si="25"/>
        <v>2.1912680574393091E-3</v>
      </c>
      <c r="I84" s="182">
        <f t="shared" si="25"/>
        <v>2.1912680574393091E-3</v>
      </c>
      <c r="J84" s="97"/>
      <c r="K84" s="64"/>
    </row>
    <row r="85" spans="2:11" ht="18.75">
      <c r="B85" s="163" t="s">
        <v>148</v>
      </c>
      <c r="C85" s="168" t="s">
        <v>150</v>
      </c>
      <c r="D85" s="133"/>
      <c r="E85" s="82"/>
      <c r="F85" s="83"/>
      <c r="G85" s="144">
        <f>SUM(G86:G86)</f>
        <v>20000</v>
      </c>
      <c r="H85" s="188"/>
      <c r="I85" s="188"/>
      <c r="J85" s="158"/>
      <c r="K85" s="159"/>
    </row>
    <row r="86" spans="2:11" ht="18.75">
      <c r="B86" s="74" t="s">
        <v>162</v>
      </c>
      <c r="C86" s="126" t="s">
        <v>38</v>
      </c>
      <c r="D86" s="137" t="s">
        <v>32</v>
      </c>
      <c r="E86" s="41">
        <v>1</v>
      </c>
      <c r="F86" s="41">
        <v>20000</v>
      </c>
      <c r="G86" s="102">
        <f>E86*F86</f>
        <v>20000</v>
      </c>
      <c r="H86" s="181">
        <f>+F86/$K$95</f>
        <v>1.2521531756796052E-2</v>
      </c>
      <c r="I86" s="182">
        <f>+G86/$K$95</f>
        <v>1.2521531756796052E-2</v>
      </c>
      <c r="J86" s="97"/>
      <c r="K86" s="64"/>
    </row>
    <row r="87" spans="2:11" ht="18.75">
      <c r="B87" s="163" t="s">
        <v>163</v>
      </c>
      <c r="C87" s="168" t="s">
        <v>164</v>
      </c>
      <c r="D87" s="133"/>
      <c r="E87" s="82"/>
      <c r="F87" s="83"/>
      <c r="G87" s="144">
        <f>SUM(G88:G91)</f>
        <v>128462</v>
      </c>
      <c r="H87" s="188"/>
      <c r="I87" s="188"/>
      <c r="J87" s="158"/>
      <c r="K87" s="159"/>
    </row>
    <row r="88" spans="2:11" ht="18.75">
      <c r="B88" s="75" t="s">
        <v>168</v>
      </c>
      <c r="C88" s="127" t="s">
        <v>53</v>
      </c>
      <c r="D88" s="138" t="s">
        <v>6</v>
      </c>
      <c r="E88" s="41">
        <v>8</v>
      </c>
      <c r="F88" s="41">
        <v>7500</v>
      </c>
      <c r="G88" s="102">
        <f t="shared" ref="G88:G91" si="26">E88*F88</f>
        <v>60000</v>
      </c>
      <c r="H88" s="181">
        <f t="shared" ref="H88:I91" si="27">+F88/$K$95</f>
        <v>4.6955744087985194E-3</v>
      </c>
      <c r="I88" s="182">
        <f t="shared" si="27"/>
        <v>3.7564595270388156E-2</v>
      </c>
      <c r="J88" s="97"/>
      <c r="K88" s="64"/>
    </row>
    <row r="89" spans="2:11" ht="18.75">
      <c r="B89" s="75" t="s">
        <v>169</v>
      </c>
      <c r="C89" s="127" t="s">
        <v>165</v>
      </c>
      <c r="D89" s="138" t="s">
        <v>6</v>
      </c>
      <c r="E89" s="41">
        <v>8</v>
      </c>
      <c r="F89" s="41">
        <v>4504</v>
      </c>
      <c r="G89" s="102">
        <f t="shared" si="26"/>
        <v>36032</v>
      </c>
      <c r="H89" s="181">
        <f t="shared" si="27"/>
        <v>2.8198489516304713E-3</v>
      </c>
      <c r="I89" s="182">
        <f t="shared" si="27"/>
        <v>2.255879161304377E-2</v>
      </c>
      <c r="J89" s="97"/>
      <c r="K89" s="64"/>
    </row>
    <row r="90" spans="2:11" ht="18.75">
      <c r="B90" s="75" t="s">
        <v>170</v>
      </c>
      <c r="C90" s="127" t="s">
        <v>190</v>
      </c>
      <c r="D90" s="138" t="s">
        <v>6</v>
      </c>
      <c r="E90" s="41">
        <v>8</v>
      </c>
      <c r="F90" s="41">
        <v>3584</v>
      </c>
      <c r="G90" s="102">
        <f t="shared" si="26"/>
        <v>28672</v>
      </c>
      <c r="H90" s="181">
        <f t="shared" si="27"/>
        <v>2.2438584908178526E-3</v>
      </c>
      <c r="I90" s="182">
        <f t="shared" si="27"/>
        <v>1.795086792654282E-2</v>
      </c>
      <c r="J90" s="97"/>
      <c r="K90" s="64"/>
    </row>
    <row r="91" spans="2:11" ht="19.5" thickBot="1">
      <c r="B91" s="75" t="s">
        <v>171</v>
      </c>
      <c r="C91" s="127" t="s">
        <v>50</v>
      </c>
      <c r="D91" s="138" t="s">
        <v>6</v>
      </c>
      <c r="E91" s="41">
        <v>2</v>
      </c>
      <c r="F91" s="41">
        <v>1879</v>
      </c>
      <c r="G91" s="102">
        <f t="shared" si="26"/>
        <v>3758</v>
      </c>
      <c r="H91" s="181">
        <f t="shared" si="27"/>
        <v>1.1763979085509892E-3</v>
      </c>
      <c r="I91" s="182">
        <f t="shared" si="27"/>
        <v>2.3527958171019785E-3</v>
      </c>
      <c r="J91" s="97"/>
      <c r="K91" s="64"/>
    </row>
    <row r="92" spans="2:11" ht="19.5" thickBot="1">
      <c r="B92" s="76" t="s">
        <v>179</v>
      </c>
      <c r="C92" s="77" t="s">
        <v>42</v>
      </c>
      <c r="D92" s="78"/>
      <c r="E92" s="79"/>
      <c r="F92" s="80"/>
      <c r="G92" s="80"/>
      <c r="H92" s="187"/>
      <c r="I92" s="187"/>
      <c r="J92" s="192">
        <f>K92/K95</f>
        <v>7.8259573479975333E-3</v>
      </c>
      <c r="K92" s="145">
        <f>SUM(G93:G94)</f>
        <v>12500</v>
      </c>
    </row>
    <row r="93" spans="2:11" ht="18.75">
      <c r="B93" s="67">
        <v>26.3</v>
      </c>
      <c r="C93" s="170" t="s">
        <v>177</v>
      </c>
      <c r="D93" s="61" t="s">
        <v>32</v>
      </c>
      <c r="E93" s="84">
        <v>1</v>
      </c>
      <c r="F93" s="41">
        <v>7500</v>
      </c>
      <c r="G93" s="102">
        <f t="shared" ref="G93:G94" si="28">E93*F93</f>
        <v>7500</v>
      </c>
      <c r="H93" s="181">
        <f>+F93/$K$95</f>
        <v>4.6955744087985194E-3</v>
      </c>
      <c r="I93" s="182">
        <f>+G93/$K$95</f>
        <v>4.6955744087985194E-3</v>
      </c>
      <c r="J93" s="171"/>
      <c r="K93" s="103"/>
    </row>
    <row r="94" spans="2:11" ht="19.5" thickBot="1">
      <c r="B94" s="139">
        <v>26.5</v>
      </c>
      <c r="C94" s="128" t="s">
        <v>178</v>
      </c>
      <c r="D94" s="139" t="s">
        <v>32</v>
      </c>
      <c r="E94" s="173">
        <v>1</v>
      </c>
      <c r="F94" s="173">
        <v>5000</v>
      </c>
      <c r="G94" s="174">
        <f t="shared" si="28"/>
        <v>5000</v>
      </c>
      <c r="H94" s="313">
        <f>+F94/$K$95</f>
        <v>3.130382939199013E-3</v>
      </c>
      <c r="I94" s="190">
        <f>+G94/$K$95</f>
        <v>3.130382939199013E-3</v>
      </c>
      <c r="J94" s="171"/>
      <c r="K94" s="103"/>
    </row>
    <row r="95" spans="2:11" ht="19.5" thickBot="1">
      <c r="B95" s="50"/>
      <c r="C95" s="43"/>
      <c r="D95" s="51"/>
      <c r="E95" s="52"/>
      <c r="F95" s="30"/>
      <c r="G95" s="30"/>
      <c r="H95" s="179"/>
      <c r="I95" s="196" t="s">
        <v>180</v>
      </c>
      <c r="J95" s="197">
        <f>SUM(J7:J94)</f>
        <v>0.99999999999999989</v>
      </c>
      <c r="K95" s="176">
        <f>SUM(K7:K94)</f>
        <v>1597248.6744000001</v>
      </c>
    </row>
    <row r="96" spans="2:11" ht="18.75">
      <c r="B96" s="26"/>
      <c r="C96" s="27"/>
      <c r="D96" s="26"/>
      <c r="E96" s="28"/>
      <c r="F96" s="30"/>
      <c r="G96" s="29"/>
      <c r="H96" s="4"/>
      <c r="I96" s="180"/>
      <c r="J96" s="4"/>
      <c r="K96" s="4"/>
    </row>
    <row r="97" spans="2:11" ht="18.75" thickBot="1">
      <c r="B97" s="3"/>
      <c r="C97" s="20" t="s">
        <v>41</v>
      </c>
      <c r="D97" s="3"/>
      <c r="E97" s="6"/>
      <c r="F97" s="14"/>
      <c r="G97" s="15"/>
      <c r="H97" s="4"/>
      <c r="I97" s="35"/>
      <c r="J97" s="4"/>
      <c r="K97" s="4"/>
    </row>
    <row r="98" spans="2:11" ht="15">
      <c r="B98" s="21" t="s">
        <v>5</v>
      </c>
      <c r="C98" s="22" t="s">
        <v>89</v>
      </c>
      <c r="D98" s="199">
        <f>K95</f>
        <v>1597248.6744000001</v>
      </c>
      <c r="E98" s="9"/>
      <c r="H98" s="12"/>
      <c r="I98" s="33"/>
      <c r="J98" s="12"/>
      <c r="K98" s="12"/>
    </row>
    <row r="99" spans="2:11" ht="15">
      <c r="B99" s="23" t="s">
        <v>8</v>
      </c>
      <c r="C99" s="24" t="s">
        <v>216</v>
      </c>
      <c r="D99" s="200">
        <f>D98*0.05</f>
        <v>79862.433720000015</v>
      </c>
      <c r="E99" s="9"/>
      <c r="G99" s="11"/>
      <c r="H99" s="4"/>
      <c r="I99" s="31"/>
      <c r="J99" s="4"/>
      <c r="K99" s="4"/>
    </row>
    <row r="100" spans="2:11" ht="15">
      <c r="B100" s="23" t="s">
        <v>10</v>
      </c>
      <c r="C100" s="48" t="s">
        <v>15</v>
      </c>
      <c r="D100" s="203">
        <f>SUM(D98:D99)</f>
        <v>1677111.1081200002</v>
      </c>
      <c r="E100" s="8" t="s">
        <v>16</v>
      </c>
      <c r="G100" s="10"/>
      <c r="H100" s="4"/>
      <c r="I100" s="33"/>
      <c r="J100" s="4"/>
      <c r="K100" s="4"/>
    </row>
    <row r="101" spans="2:11" ht="15">
      <c r="B101" s="204"/>
      <c r="C101" s="205"/>
      <c r="D101" s="206"/>
      <c r="E101" s="8"/>
      <c r="G101" s="10"/>
      <c r="H101" s="4"/>
      <c r="I101" s="31"/>
      <c r="J101" s="4"/>
      <c r="K101" s="4"/>
    </row>
    <row r="102" spans="2:11" ht="15">
      <c r="B102" s="23" t="s">
        <v>17</v>
      </c>
      <c r="C102" s="24" t="s">
        <v>18</v>
      </c>
      <c r="D102" s="201">
        <f>D98*0.22</f>
        <v>351394.70836800005</v>
      </c>
      <c r="E102" s="8"/>
      <c r="G102" s="10"/>
      <c r="H102" s="4"/>
      <c r="I102" s="33"/>
      <c r="J102" s="4"/>
      <c r="K102" s="4"/>
    </row>
    <row r="103" spans="2:11" ht="15">
      <c r="B103" s="23" t="s">
        <v>19</v>
      </c>
      <c r="C103" s="24" t="s">
        <v>20</v>
      </c>
      <c r="D103" s="201">
        <f>D99*0.22</f>
        <v>17569.735418400003</v>
      </c>
      <c r="E103" s="18"/>
      <c r="G103" s="10"/>
      <c r="H103" s="4"/>
      <c r="I103" s="34"/>
      <c r="J103" s="4"/>
      <c r="K103" s="4"/>
    </row>
    <row r="104" spans="2:11" ht="15">
      <c r="B104" s="213" t="s">
        <v>21</v>
      </c>
      <c r="C104" s="214" t="s">
        <v>22</v>
      </c>
      <c r="D104" s="215">
        <f>SUM(D102:D103)</f>
        <v>368964.44378640008</v>
      </c>
      <c r="E104" s="19"/>
      <c r="G104" s="11"/>
      <c r="H104" s="4"/>
      <c r="I104" s="33"/>
      <c r="J104" s="4"/>
      <c r="K104" s="4"/>
    </row>
    <row r="105" spans="2:11" ht="15">
      <c r="B105" s="220"/>
      <c r="C105" s="221"/>
      <c r="D105" s="207"/>
      <c r="E105" s="19"/>
      <c r="G105" s="11"/>
      <c r="H105" s="4"/>
      <c r="I105" s="33"/>
      <c r="J105" s="4"/>
      <c r="K105" s="4"/>
    </row>
    <row r="106" spans="2:11" ht="15">
      <c r="B106" s="213" t="s">
        <v>23</v>
      </c>
      <c r="C106" s="219" t="s">
        <v>182</v>
      </c>
      <c r="D106" s="216">
        <f>D100+D104</f>
        <v>2046075.5519064004</v>
      </c>
      <c r="E106" s="19"/>
      <c r="G106" s="11"/>
      <c r="H106" s="4"/>
      <c r="I106" s="33"/>
      <c r="J106" s="4"/>
      <c r="K106" s="4"/>
    </row>
    <row r="107" spans="2:11" ht="15">
      <c r="B107" s="217"/>
      <c r="C107" s="218"/>
      <c r="D107" s="208"/>
      <c r="E107" s="9"/>
      <c r="G107" s="13"/>
      <c r="H107" s="4"/>
      <c r="I107" s="31"/>
      <c r="J107" s="4"/>
      <c r="K107" s="4"/>
    </row>
    <row r="108" spans="2:11" ht="15">
      <c r="B108" s="23" t="s">
        <v>25</v>
      </c>
      <c r="C108" s="24" t="s">
        <v>24</v>
      </c>
      <c r="D108" s="200">
        <v>340000</v>
      </c>
      <c r="E108" s="9"/>
      <c r="G108" s="11"/>
      <c r="H108" s="4"/>
      <c r="I108" s="37"/>
      <c r="J108" s="4"/>
      <c r="K108" s="4"/>
    </row>
    <row r="109" spans="2:11" ht="15">
      <c r="B109" s="23" t="s">
        <v>27</v>
      </c>
      <c r="C109" s="24" t="s">
        <v>26</v>
      </c>
      <c r="D109" s="200">
        <f>D99*0.5</f>
        <v>39931.216860000008</v>
      </c>
      <c r="E109" s="9"/>
      <c r="G109" s="11"/>
      <c r="H109" s="4"/>
      <c r="I109" s="34"/>
      <c r="J109" s="4"/>
      <c r="K109" s="4"/>
    </row>
    <row r="110" spans="2:11" ht="15">
      <c r="B110" s="46"/>
      <c r="C110" s="47" t="s">
        <v>59</v>
      </c>
      <c r="D110" s="209">
        <f>SUM(D108:D109)</f>
        <v>379931.21685999999</v>
      </c>
      <c r="E110" s="5"/>
      <c r="I110" s="33"/>
    </row>
    <row r="111" spans="2:11" ht="14.25">
      <c r="B111" s="210"/>
      <c r="C111" s="211"/>
      <c r="D111" s="212"/>
      <c r="E111" s="5"/>
      <c r="I111" s="33"/>
    </row>
    <row r="112" spans="2:11" ht="15">
      <c r="B112" s="23" t="s">
        <v>28</v>
      </c>
      <c r="C112" s="24" t="s">
        <v>212</v>
      </c>
      <c r="D112" s="200">
        <f>D108*0.6676</f>
        <v>226984</v>
      </c>
      <c r="E112" s="9"/>
      <c r="G112" s="11"/>
      <c r="H112" s="4"/>
      <c r="I112" s="31"/>
      <c r="J112" s="4"/>
      <c r="K112" s="4"/>
    </row>
    <row r="113" spans="1:12" ht="15">
      <c r="B113" s="23" t="s">
        <v>29</v>
      </c>
      <c r="C113" s="24" t="s">
        <v>213</v>
      </c>
      <c r="D113" s="200">
        <f>D109*0.6676</f>
        <v>26658.080375736004</v>
      </c>
      <c r="E113" s="9"/>
      <c r="G113" s="11"/>
      <c r="H113" s="4"/>
      <c r="I113" s="33"/>
      <c r="J113" s="4"/>
      <c r="K113" s="4"/>
    </row>
    <row r="114" spans="1:12" ht="15">
      <c r="B114" s="23" t="s">
        <v>31</v>
      </c>
      <c r="C114" s="48" t="s">
        <v>30</v>
      </c>
      <c r="D114" s="202">
        <f>SUM(D112:D113)</f>
        <v>253642.080375736</v>
      </c>
      <c r="E114" s="9"/>
      <c r="G114" s="11"/>
      <c r="H114" s="4"/>
      <c r="I114" s="31"/>
      <c r="J114" s="4"/>
      <c r="K114" s="4"/>
    </row>
    <row r="115" spans="1:12" ht="15">
      <c r="B115" s="204"/>
      <c r="C115" s="205"/>
      <c r="D115" s="208"/>
      <c r="E115" s="9"/>
      <c r="G115" s="13"/>
      <c r="H115" s="4"/>
      <c r="I115" s="33"/>
      <c r="J115" s="4"/>
      <c r="K115" s="4"/>
    </row>
    <row r="116" spans="1:12" ht="15.75" thickBot="1">
      <c r="B116" s="25" t="s">
        <v>181</v>
      </c>
      <c r="C116" s="49" t="s">
        <v>191</v>
      </c>
      <c r="D116" s="198">
        <f>D106+D114</f>
        <v>2299717.6322821365</v>
      </c>
      <c r="E116" s="9"/>
      <c r="G116" s="12"/>
      <c r="H116" s="4"/>
      <c r="I116" s="34"/>
      <c r="J116" s="4"/>
      <c r="K116" s="4"/>
    </row>
    <row r="117" spans="1:12">
      <c r="G117" s="4"/>
      <c r="H117" s="4"/>
      <c r="I117" s="33"/>
      <c r="J117" s="4"/>
      <c r="K117" s="4"/>
    </row>
    <row r="118" spans="1:12">
      <c r="I118" s="33"/>
    </row>
    <row r="119" spans="1:12">
      <c r="B119" s="175"/>
      <c r="I119" s="31"/>
    </row>
    <row r="120" spans="1:12">
      <c r="I120" s="37"/>
    </row>
    <row r="121" spans="1:12">
      <c r="I121" s="34"/>
    </row>
    <row r="122" spans="1:12" s="1" customFormat="1">
      <c r="A122" s="2"/>
      <c r="C122" s="228"/>
      <c r="E122" s="7"/>
      <c r="F122" s="2"/>
      <c r="G122" s="2"/>
      <c r="H122" s="2"/>
      <c r="I122" s="33"/>
      <c r="J122" s="2"/>
      <c r="K122" s="2"/>
      <c r="L122" s="2"/>
    </row>
    <row r="123" spans="1:12" s="1" customFormat="1">
      <c r="C123" s="2"/>
      <c r="E123" s="7"/>
      <c r="F123" s="2"/>
      <c r="G123" s="2"/>
      <c r="H123" s="2"/>
      <c r="I123" s="31"/>
      <c r="J123" s="2"/>
      <c r="K123" s="2"/>
      <c r="L123" s="2"/>
    </row>
    <row r="124" spans="1:12">
      <c r="A124" s="1"/>
      <c r="C124" s="228"/>
      <c r="I124" s="33"/>
    </row>
    <row r="125" spans="1:12">
      <c r="I125" s="31"/>
    </row>
    <row r="126" spans="1:12">
      <c r="I126" s="33"/>
    </row>
    <row r="127" spans="1:12">
      <c r="I127" s="34"/>
    </row>
    <row r="128" spans="1:12">
      <c r="E128" s="16"/>
      <c r="I128" s="33"/>
    </row>
    <row r="129" spans="5:9">
      <c r="E129" s="17"/>
      <c r="I129" s="31"/>
    </row>
    <row r="130" spans="5:9">
      <c r="I130" s="33"/>
    </row>
    <row r="131" spans="5:9">
      <c r="I131" s="34"/>
    </row>
    <row r="132" spans="5:9">
      <c r="I132" s="33"/>
    </row>
    <row r="133" spans="5:9">
      <c r="I133" s="31"/>
    </row>
    <row r="134" spans="5:9">
      <c r="I134" s="33"/>
    </row>
    <row r="135" spans="5:9">
      <c r="I135" s="31"/>
    </row>
    <row r="136" spans="5:9">
      <c r="I136" s="37"/>
    </row>
    <row r="137" spans="5:9">
      <c r="I137" s="34"/>
    </row>
    <row r="138" spans="5:9">
      <c r="I138" s="37"/>
    </row>
    <row r="139" spans="5:9">
      <c r="I139" s="31"/>
    </row>
    <row r="140" spans="5:9">
      <c r="I140" s="33"/>
    </row>
    <row r="141" spans="5:9">
      <c r="I141" s="31"/>
    </row>
    <row r="142" spans="5:9">
      <c r="I142" s="33"/>
    </row>
    <row r="143" spans="5:9">
      <c r="I143" s="34"/>
    </row>
    <row r="144" spans="5:9">
      <c r="I144" s="37"/>
    </row>
    <row r="145" spans="9:9">
      <c r="I145" s="31"/>
    </row>
    <row r="146" spans="9:9">
      <c r="I146" s="33"/>
    </row>
    <row r="147" spans="9:9">
      <c r="I147" s="31"/>
    </row>
    <row r="148" spans="9:9">
      <c r="I148" s="33"/>
    </row>
    <row r="149" spans="9:9">
      <c r="I149" s="34"/>
    </row>
  </sheetData>
  <mergeCells count="10">
    <mergeCell ref="B5:C5"/>
    <mergeCell ref="D5:E5"/>
    <mergeCell ref="F5:G5"/>
    <mergeCell ref="I5:J5"/>
    <mergeCell ref="B4:C4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1 G40 G50 G48 G72 G70 G85 G8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229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65" t="s">
        <v>192</v>
      </c>
      <c r="B2" s="366"/>
      <c r="C2" s="366"/>
      <c r="D2" s="366"/>
      <c r="E2" s="366"/>
      <c r="F2" s="366"/>
      <c r="G2" s="366"/>
      <c r="H2" s="366"/>
      <c r="I2" s="366"/>
      <c r="J2" s="366"/>
    </row>
    <row r="3" spans="1:18">
      <c r="B3" s="229"/>
      <c r="C3" s="229"/>
      <c r="D3" s="229"/>
      <c r="E3" s="229"/>
      <c r="F3" s="229"/>
      <c r="G3" s="229"/>
    </row>
    <row r="4" spans="1:18" ht="15">
      <c r="A4" s="266">
        <v>1</v>
      </c>
      <c r="B4" s="238" t="s">
        <v>210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8" s="237" customFormat="1" ht="12.75">
      <c r="A5" s="231"/>
      <c r="B5" s="238"/>
    </row>
    <row r="6" spans="1:18" ht="12.75">
      <c r="A6" s="231">
        <v>2</v>
      </c>
      <c r="B6" s="238" t="s">
        <v>194</v>
      </c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18" ht="12.75">
      <c r="A7" s="231"/>
      <c r="B7" s="235"/>
      <c r="C7" s="236"/>
      <c r="D7" s="236"/>
      <c r="E7" s="236"/>
      <c r="F7" s="236"/>
      <c r="G7" s="236"/>
      <c r="H7" s="236"/>
      <c r="I7" s="236"/>
      <c r="J7" s="236"/>
      <c r="K7" s="236"/>
      <c r="L7" s="233"/>
      <c r="M7" s="233"/>
      <c r="N7" s="233"/>
    </row>
    <row r="8" spans="1:18" ht="15.75" customHeight="1">
      <c r="A8" s="265">
        <v>3</v>
      </c>
      <c r="B8" s="363" t="s">
        <v>195</v>
      </c>
      <c r="C8" s="364"/>
      <c r="D8" s="364"/>
      <c r="E8" s="364"/>
      <c r="F8" s="364"/>
      <c r="G8" s="364"/>
      <c r="H8" s="364"/>
      <c r="I8" s="364"/>
      <c r="J8" s="364"/>
      <c r="K8" s="364"/>
      <c r="L8" s="234"/>
      <c r="M8" s="234"/>
      <c r="N8" s="234"/>
    </row>
    <row r="9" spans="1:18" ht="12.75" customHeight="1">
      <c r="A9" s="231"/>
      <c r="B9" s="235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</row>
    <row r="10" spans="1:18" ht="12.75">
      <c r="A10" s="265">
        <v>4</v>
      </c>
      <c r="B10" s="232" t="s">
        <v>196</v>
      </c>
    </row>
    <row r="11" spans="1:18" ht="12.75">
      <c r="A11" s="231"/>
      <c r="B11" s="232" t="s">
        <v>197</v>
      </c>
    </row>
    <row r="12" spans="1:18" ht="12.75">
      <c r="A12" s="231"/>
      <c r="B12" s="230" t="s">
        <v>193</v>
      </c>
    </row>
    <row r="13" spans="1:18" ht="13.5" thickBot="1">
      <c r="A13" s="231"/>
      <c r="B13" s="230"/>
    </row>
    <row r="14" spans="1:18" ht="13.5" thickBot="1">
      <c r="A14" s="240" t="s">
        <v>90</v>
      </c>
      <c r="B14" s="241" t="s">
        <v>44</v>
      </c>
      <c r="C14" s="242"/>
      <c r="D14" s="243"/>
      <c r="E14" s="244"/>
      <c r="F14" s="244"/>
      <c r="G14" s="245"/>
      <c r="H14" s="245"/>
      <c r="I14" s="246">
        <v>0.05</v>
      </c>
      <c r="J14" s="247">
        <v>6</v>
      </c>
    </row>
    <row r="15" spans="1:18" ht="12.75">
      <c r="A15" s="248">
        <v>4.0999999999999996</v>
      </c>
      <c r="B15" s="249" t="s">
        <v>72</v>
      </c>
      <c r="C15" s="248" t="s">
        <v>3</v>
      </c>
      <c r="D15" s="250">
        <v>1</v>
      </c>
      <c r="E15" s="251">
        <v>1</v>
      </c>
      <c r="F15" s="252">
        <f t="shared" ref="F15:F20" si="0">D15*E15</f>
        <v>1</v>
      </c>
      <c r="G15" s="253">
        <v>0.01</v>
      </c>
      <c r="H15" s="254">
        <v>0.01</v>
      </c>
      <c r="I15" s="255"/>
      <c r="J15" s="256"/>
    </row>
    <row r="16" spans="1:18" ht="12.75">
      <c r="A16" s="248">
        <v>4.2</v>
      </c>
      <c r="B16" s="249" t="s">
        <v>71</v>
      </c>
      <c r="C16" s="248" t="s">
        <v>3</v>
      </c>
      <c r="D16" s="250">
        <v>1</v>
      </c>
      <c r="E16" s="251">
        <v>1</v>
      </c>
      <c r="F16" s="252">
        <f t="shared" si="0"/>
        <v>1</v>
      </c>
      <c r="G16" s="253">
        <v>0.01</v>
      </c>
      <c r="H16" s="254">
        <v>0.01</v>
      </c>
      <c r="I16" s="255"/>
      <c r="J16" s="256"/>
    </row>
    <row r="17" spans="1:14" ht="12.75">
      <c r="A17" s="257">
        <v>4.3</v>
      </c>
      <c r="B17" s="258" t="s">
        <v>73</v>
      </c>
      <c r="C17" s="257" t="s">
        <v>3</v>
      </c>
      <c r="D17" s="259">
        <v>1</v>
      </c>
      <c r="E17" s="259">
        <v>1</v>
      </c>
      <c r="F17" s="260">
        <f t="shared" si="0"/>
        <v>1</v>
      </c>
      <c r="G17" s="261">
        <v>0.01</v>
      </c>
      <c r="H17" s="262">
        <v>0.01</v>
      </c>
      <c r="I17" s="263"/>
      <c r="J17" s="264"/>
    </row>
    <row r="18" spans="1:14" ht="12.75">
      <c r="A18" s="257">
        <v>4.4000000000000004</v>
      </c>
      <c r="B18" s="258" t="s">
        <v>75</v>
      </c>
      <c r="C18" s="257" t="s">
        <v>3</v>
      </c>
      <c r="D18" s="259">
        <v>1</v>
      </c>
      <c r="E18" s="259">
        <v>1</v>
      </c>
      <c r="F18" s="260">
        <f t="shared" si="0"/>
        <v>1</v>
      </c>
      <c r="G18" s="261">
        <v>0.01</v>
      </c>
      <c r="H18" s="262">
        <v>0.01</v>
      </c>
      <c r="I18" s="263"/>
      <c r="J18" s="264"/>
    </row>
    <row r="19" spans="1:14" ht="12.75">
      <c r="A19" s="248">
        <v>4.5</v>
      </c>
      <c r="B19" s="249" t="s">
        <v>76</v>
      </c>
      <c r="C19" s="248" t="s">
        <v>3</v>
      </c>
      <c r="D19" s="250">
        <v>1</v>
      </c>
      <c r="E19" s="251">
        <v>1</v>
      </c>
      <c r="F19" s="252">
        <f t="shared" si="0"/>
        <v>1</v>
      </c>
      <c r="G19" s="253">
        <v>0.01</v>
      </c>
      <c r="H19" s="254">
        <v>0.01</v>
      </c>
      <c r="I19" s="255"/>
      <c r="J19" s="256"/>
    </row>
    <row r="20" spans="1:14" ht="12.75">
      <c r="A20" s="248">
        <v>4.5999999999999996</v>
      </c>
      <c r="B20" s="249" t="s">
        <v>74</v>
      </c>
      <c r="C20" s="248" t="s">
        <v>3</v>
      </c>
      <c r="D20" s="250">
        <v>1</v>
      </c>
      <c r="E20" s="251">
        <v>1</v>
      </c>
      <c r="F20" s="252">
        <f t="shared" si="0"/>
        <v>1</v>
      </c>
      <c r="G20" s="253">
        <v>0.01</v>
      </c>
      <c r="H20" s="254">
        <v>0.01</v>
      </c>
      <c r="I20" s="255"/>
      <c r="J20" s="256"/>
    </row>
    <row r="21" spans="1:14" ht="12.75">
      <c r="A21" s="231"/>
      <c r="B21" s="230"/>
    </row>
    <row r="22" spans="1:14" ht="12.75">
      <c r="A22" s="265">
        <v>5</v>
      </c>
      <c r="B22" s="238" t="s">
        <v>198</v>
      </c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</row>
    <row r="23" spans="1:14" ht="12.75">
      <c r="A23" s="231"/>
      <c r="B23" s="230"/>
    </row>
    <row r="24" spans="1:14" ht="12.75">
      <c r="A24" s="265">
        <v>6</v>
      </c>
      <c r="B24" s="239" t="s">
        <v>199</v>
      </c>
    </row>
    <row r="25" spans="1:14" ht="12.75">
      <c r="A25" s="231"/>
      <c r="B25" s="310" t="s">
        <v>200</v>
      </c>
      <c r="C25" s="311"/>
    </row>
    <row r="26" spans="1:14" ht="12.75">
      <c r="A26" s="231"/>
      <c r="B26" s="232" t="s">
        <v>208</v>
      </c>
    </row>
    <row r="27" spans="1:14" ht="13.5" thickBot="1">
      <c r="A27" s="231"/>
      <c r="B27" s="232" t="s">
        <v>207</v>
      </c>
    </row>
    <row r="28" spans="1:14" ht="13.5" thickBot="1">
      <c r="A28" s="240" t="s">
        <v>120</v>
      </c>
      <c r="B28" s="241" t="s">
        <v>110</v>
      </c>
      <c r="C28" s="242"/>
      <c r="D28" s="243"/>
      <c r="E28" s="244"/>
      <c r="F28" s="244"/>
      <c r="G28" s="245"/>
      <c r="H28" s="245"/>
      <c r="I28" s="246">
        <v>6.4000000000000003E-3</v>
      </c>
      <c r="J28" s="247">
        <f>SUM(F29:F32)</f>
        <v>4</v>
      </c>
    </row>
    <row r="29" spans="1:14" ht="12.75">
      <c r="A29" s="248">
        <v>16.100000000000001</v>
      </c>
      <c r="B29" s="249" t="s">
        <v>123</v>
      </c>
      <c r="C29" s="248" t="s">
        <v>6</v>
      </c>
      <c r="D29" s="250">
        <v>1</v>
      </c>
      <c r="E29" s="251">
        <v>1</v>
      </c>
      <c r="F29" s="252">
        <f>D29*E29</f>
        <v>1</v>
      </c>
      <c r="G29" s="253">
        <v>0.01</v>
      </c>
      <c r="H29" s="254">
        <v>0.01</v>
      </c>
      <c r="I29" s="255"/>
      <c r="J29" s="256"/>
    </row>
    <row r="30" spans="1:14" ht="12.75">
      <c r="A30" s="248">
        <v>16.2</v>
      </c>
      <c r="B30" s="249" t="s">
        <v>204</v>
      </c>
      <c r="C30" s="248" t="s">
        <v>6</v>
      </c>
      <c r="D30" s="250">
        <v>1</v>
      </c>
      <c r="E30" s="251">
        <v>1</v>
      </c>
      <c r="F30" s="252">
        <f>D30*E30</f>
        <v>1</v>
      </c>
      <c r="G30" s="253">
        <v>0.01</v>
      </c>
      <c r="H30" s="254">
        <v>0.01</v>
      </c>
      <c r="I30" s="255"/>
      <c r="J30" s="256"/>
    </row>
    <row r="31" spans="1:14" ht="12.75">
      <c r="A31" s="274" t="s">
        <v>202</v>
      </c>
      <c r="B31" s="273" t="s">
        <v>203</v>
      </c>
      <c r="C31" s="274" t="s">
        <v>6</v>
      </c>
      <c r="D31" s="306">
        <v>1</v>
      </c>
      <c r="E31" s="306">
        <v>1</v>
      </c>
      <c r="F31" s="307">
        <f>D31*E31</f>
        <v>1</v>
      </c>
      <c r="G31" s="308">
        <v>0.01</v>
      </c>
      <c r="H31" s="309">
        <v>0.01</v>
      </c>
      <c r="I31" s="255"/>
      <c r="J31" s="272"/>
    </row>
    <row r="32" spans="1:14" ht="12.75">
      <c r="A32" s="267">
        <v>16.3</v>
      </c>
      <c r="B32" s="268" t="s">
        <v>124</v>
      </c>
      <c r="C32" s="267" t="s">
        <v>6</v>
      </c>
      <c r="D32" s="251">
        <v>1</v>
      </c>
      <c r="E32" s="251">
        <v>1</v>
      </c>
      <c r="F32" s="252">
        <f>D32*E32</f>
        <v>1</v>
      </c>
      <c r="G32" s="269">
        <v>0.01</v>
      </c>
      <c r="H32" s="270">
        <v>0.01</v>
      </c>
      <c r="I32" s="271"/>
      <c r="J32" s="271"/>
    </row>
    <row r="33" spans="1:10" ht="12.75">
      <c r="A33" s="231"/>
      <c r="B33" s="230"/>
    </row>
    <row r="34" spans="1:10" ht="12.75">
      <c r="A34" s="231"/>
      <c r="B34" s="310" t="s">
        <v>201</v>
      </c>
      <c r="C34" s="311"/>
      <c r="D34" s="311"/>
      <c r="E34" s="311"/>
      <c r="F34" s="312"/>
    </row>
    <row r="35" spans="1:10" ht="12.75">
      <c r="A35" s="231"/>
      <c r="B35" s="232" t="s">
        <v>206</v>
      </c>
    </row>
    <row r="36" spans="1:10" ht="13.5" thickBot="1">
      <c r="A36" s="231"/>
      <c r="B36" s="232" t="s">
        <v>209</v>
      </c>
    </row>
    <row r="37" spans="1:10" ht="13.5" thickBot="1">
      <c r="A37" s="279" t="s">
        <v>118</v>
      </c>
      <c r="B37" s="280" t="s">
        <v>34</v>
      </c>
      <c r="C37" s="281"/>
      <c r="D37" s="282"/>
      <c r="E37" s="283"/>
      <c r="F37" s="283"/>
      <c r="G37" s="284"/>
      <c r="H37" s="284"/>
      <c r="I37" s="285">
        <v>2.7799999999999998E-2</v>
      </c>
      <c r="J37" s="275">
        <v>14</v>
      </c>
    </row>
    <row r="38" spans="1:10" ht="12.75">
      <c r="A38" s="286">
        <v>14.1</v>
      </c>
      <c r="B38" s="287" t="s">
        <v>114</v>
      </c>
      <c r="C38" s="288" t="s">
        <v>6</v>
      </c>
      <c r="D38" s="251">
        <v>1</v>
      </c>
      <c r="E38" s="251">
        <v>1</v>
      </c>
      <c r="F38" s="252">
        <f t="shared" ref="F38:F50" si="1">D38*E38</f>
        <v>1</v>
      </c>
      <c r="G38" s="253">
        <v>0.01</v>
      </c>
      <c r="H38" s="254">
        <v>0.01</v>
      </c>
      <c r="I38" s="289"/>
      <c r="J38" s="276"/>
    </row>
    <row r="39" spans="1:10" ht="12.75">
      <c r="A39" s="267">
        <v>14.2</v>
      </c>
      <c r="B39" s="287" t="s">
        <v>115</v>
      </c>
      <c r="C39" s="290" t="s">
        <v>6</v>
      </c>
      <c r="D39" s="251">
        <v>1</v>
      </c>
      <c r="E39" s="251">
        <v>1</v>
      </c>
      <c r="F39" s="252">
        <f t="shared" si="1"/>
        <v>1</v>
      </c>
      <c r="G39" s="253">
        <v>0.01</v>
      </c>
      <c r="H39" s="254">
        <v>0.01</v>
      </c>
      <c r="I39" s="289"/>
      <c r="J39" s="276"/>
    </row>
    <row r="40" spans="1:10" ht="12.75">
      <c r="A40" s="286">
        <v>14.3</v>
      </c>
      <c r="B40" s="287" t="s">
        <v>51</v>
      </c>
      <c r="C40" s="290" t="s">
        <v>6</v>
      </c>
      <c r="D40" s="251">
        <v>1</v>
      </c>
      <c r="E40" s="251">
        <v>1</v>
      </c>
      <c r="F40" s="252">
        <f t="shared" si="1"/>
        <v>1</v>
      </c>
      <c r="G40" s="253">
        <v>0.01</v>
      </c>
      <c r="H40" s="254">
        <v>0.01</v>
      </c>
      <c r="I40" s="289"/>
      <c r="J40" s="276"/>
    </row>
    <row r="41" spans="1:10" ht="12.75">
      <c r="A41" s="267">
        <v>14.4</v>
      </c>
      <c r="B41" s="287" t="s">
        <v>116</v>
      </c>
      <c r="C41" s="290" t="s">
        <v>6</v>
      </c>
      <c r="D41" s="251">
        <v>1</v>
      </c>
      <c r="E41" s="251">
        <v>1</v>
      </c>
      <c r="F41" s="252">
        <f t="shared" si="1"/>
        <v>1</v>
      </c>
      <c r="G41" s="253">
        <v>0.01</v>
      </c>
      <c r="H41" s="254">
        <v>0.01</v>
      </c>
      <c r="I41" s="289"/>
      <c r="J41" s="276"/>
    </row>
    <row r="42" spans="1:10" ht="12.75">
      <c r="A42" s="286">
        <v>14.5</v>
      </c>
      <c r="B42" s="287" t="s">
        <v>52</v>
      </c>
      <c r="C42" s="290" t="s">
        <v>6</v>
      </c>
      <c r="D42" s="251">
        <v>1</v>
      </c>
      <c r="E42" s="251">
        <v>1</v>
      </c>
      <c r="F42" s="252">
        <f t="shared" si="1"/>
        <v>1</v>
      </c>
      <c r="G42" s="253">
        <v>0.01</v>
      </c>
      <c r="H42" s="254">
        <v>0.01</v>
      </c>
      <c r="I42" s="289"/>
      <c r="J42" s="276"/>
    </row>
    <row r="43" spans="1:10" ht="12.75">
      <c r="A43" s="267">
        <v>14.6</v>
      </c>
      <c r="B43" s="287" t="s">
        <v>54</v>
      </c>
      <c r="C43" s="290" t="s">
        <v>6</v>
      </c>
      <c r="D43" s="251">
        <v>1</v>
      </c>
      <c r="E43" s="251">
        <v>1</v>
      </c>
      <c r="F43" s="252">
        <f t="shared" si="1"/>
        <v>1</v>
      </c>
      <c r="G43" s="253">
        <v>0.01</v>
      </c>
      <c r="H43" s="254">
        <v>0.01</v>
      </c>
      <c r="I43" s="289"/>
      <c r="J43" s="276"/>
    </row>
    <row r="44" spans="1:10" ht="12.75">
      <c r="A44" s="286">
        <v>14.7</v>
      </c>
      <c r="B44" s="287" t="s">
        <v>55</v>
      </c>
      <c r="C44" s="290" t="s">
        <v>6</v>
      </c>
      <c r="D44" s="251">
        <v>1</v>
      </c>
      <c r="E44" s="251">
        <v>1</v>
      </c>
      <c r="F44" s="252">
        <f t="shared" si="1"/>
        <v>1</v>
      </c>
      <c r="G44" s="253">
        <v>0.01</v>
      </c>
      <c r="H44" s="254">
        <v>0.01</v>
      </c>
      <c r="I44" s="289"/>
      <c r="J44" s="276"/>
    </row>
    <row r="45" spans="1:10" ht="12.75">
      <c r="A45" s="267">
        <v>14.8</v>
      </c>
      <c r="B45" s="291" t="s">
        <v>117</v>
      </c>
      <c r="C45" s="292" t="s">
        <v>6</v>
      </c>
      <c r="D45" s="293">
        <v>1</v>
      </c>
      <c r="E45" s="251">
        <v>1</v>
      </c>
      <c r="F45" s="252">
        <f t="shared" si="1"/>
        <v>1</v>
      </c>
      <c r="G45" s="253">
        <v>0.01</v>
      </c>
      <c r="H45" s="254">
        <v>0.01</v>
      </c>
      <c r="I45" s="294"/>
      <c r="J45" s="277"/>
    </row>
    <row r="46" spans="1:10" ht="12.75">
      <c r="A46" s="286">
        <v>14.9</v>
      </c>
      <c r="B46" s="295" t="s">
        <v>122</v>
      </c>
      <c r="C46" s="292" t="s">
        <v>1</v>
      </c>
      <c r="D46" s="293">
        <v>1</v>
      </c>
      <c r="E46" s="251">
        <v>1</v>
      </c>
      <c r="F46" s="252">
        <f t="shared" si="1"/>
        <v>1</v>
      </c>
      <c r="G46" s="253">
        <v>0.01</v>
      </c>
      <c r="H46" s="254">
        <v>0.01</v>
      </c>
      <c r="I46" s="296"/>
      <c r="J46" s="278"/>
    </row>
    <row r="47" spans="1:10" ht="12.75">
      <c r="A47" s="297">
        <v>14.1</v>
      </c>
      <c r="B47" s="295" t="s">
        <v>121</v>
      </c>
      <c r="C47" s="290" t="s">
        <v>1</v>
      </c>
      <c r="D47" s="293">
        <v>1</v>
      </c>
      <c r="E47" s="251">
        <v>1</v>
      </c>
      <c r="F47" s="252">
        <f t="shared" si="1"/>
        <v>1</v>
      </c>
      <c r="G47" s="253">
        <v>0.01</v>
      </c>
      <c r="H47" s="254">
        <v>0.01</v>
      </c>
      <c r="I47" s="296"/>
      <c r="J47" s="278"/>
    </row>
    <row r="48" spans="1:10" ht="12.75">
      <c r="A48" s="298">
        <v>14.11</v>
      </c>
      <c r="B48" s="299" t="s">
        <v>166</v>
      </c>
      <c r="C48" s="300" t="s">
        <v>6</v>
      </c>
      <c r="D48" s="251">
        <v>1</v>
      </c>
      <c r="E48" s="251">
        <v>1</v>
      </c>
      <c r="F48" s="252">
        <f t="shared" si="1"/>
        <v>1</v>
      </c>
      <c r="G48" s="253">
        <v>0.01</v>
      </c>
      <c r="H48" s="254">
        <v>0.01</v>
      </c>
      <c r="I48" s="289"/>
      <c r="J48" s="276"/>
    </row>
    <row r="49" spans="1:10" ht="12.75">
      <c r="A49" s="298">
        <v>14.12</v>
      </c>
      <c r="B49" s="299" t="s">
        <v>167</v>
      </c>
      <c r="C49" s="300" t="s">
        <v>6</v>
      </c>
      <c r="D49" s="251">
        <v>1</v>
      </c>
      <c r="E49" s="251">
        <v>1</v>
      </c>
      <c r="F49" s="252">
        <f t="shared" si="1"/>
        <v>1</v>
      </c>
      <c r="G49" s="253">
        <v>0.01</v>
      </c>
      <c r="H49" s="254">
        <v>0.01</v>
      </c>
      <c r="I49" s="289"/>
      <c r="J49" s="276"/>
    </row>
    <row r="50" spans="1:10" ht="12.75">
      <c r="A50" s="301">
        <v>14.13</v>
      </c>
      <c r="B50" s="295" t="s">
        <v>40</v>
      </c>
      <c r="C50" s="290" t="s">
        <v>6</v>
      </c>
      <c r="D50" s="293">
        <v>1</v>
      </c>
      <c r="E50" s="251">
        <v>1</v>
      </c>
      <c r="F50" s="252">
        <f t="shared" si="1"/>
        <v>1</v>
      </c>
      <c r="G50" s="253">
        <v>0.01</v>
      </c>
      <c r="H50" s="254">
        <v>0.01</v>
      </c>
      <c r="I50" s="296"/>
      <c r="J50" s="278"/>
    </row>
    <row r="51" spans="1:10" ht="13.5" thickBot="1">
      <c r="A51" s="302">
        <v>14.15</v>
      </c>
      <c r="B51" s="303" t="s">
        <v>205</v>
      </c>
      <c r="C51" s="304" t="s">
        <v>6</v>
      </c>
      <c r="D51" s="305">
        <v>1</v>
      </c>
      <c r="E51" s="306">
        <v>1</v>
      </c>
      <c r="F51" s="307">
        <f t="shared" ref="F51" si="2">D51*E51</f>
        <v>1</v>
      </c>
      <c r="G51" s="308">
        <v>0.01</v>
      </c>
      <c r="H51" s="309">
        <v>0.01</v>
      </c>
      <c r="I51" s="296"/>
      <c r="J51" s="278"/>
    </row>
    <row r="52" spans="1:10" ht="13.5" thickBot="1">
      <c r="A52" s="279" t="s">
        <v>119</v>
      </c>
      <c r="B52" s="280" t="s">
        <v>130</v>
      </c>
      <c r="C52" s="281"/>
      <c r="D52" s="282"/>
      <c r="E52" s="283"/>
      <c r="F52" s="283"/>
      <c r="G52" s="284"/>
      <c r="H52" s="284"/>
      <c r="I52" s="285">
        <v>7.7999999999999996E-3</v>
      </c>
      <c r="J52" s="275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2021-12-23T21:03:13Z</dcterms:modified>
</cp:coreProperties>
</file>